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7DEF66E7-4A35-4F9E-9D9B-6D98A879F6E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'DC42'!$A$1:$L$61</definedName>
    <definedName name="_xlnm.Print_Area" localSheetId="10">'DC48'!$A$1:$L$61</definedName>
    <definedName name="_xlnm.Print_Area" localSheetId="0">EKU!$A$1:$L$61</definedName>
    <definedName name="_xlnm.Print_Area" localSheetId="3">'GT421'!$A$1:$L$61</definedName>
    <definedName name="_xlnm.Print_Area" localSheetId="4">'GT422'!$A$1:$L$61</definedName>
    <definedName name="_xlnm.Print_Area" localSheetId="5">'GT423'!$A$1:$L$61</definedName>
    <definedName name="_xlnm.Print_Area" localSheetId="7">'GT481'!$A$1:$L$61</definedName>
    <definedName name="_xlnm.Print_Area" localSheetId="8">'GT484'!$A$1:$L$61</definedName>
    <definedName name="_xlnm.Print_Area" localSheetId="9">'GT485'!$A$1:$L$61</definedName>
    <definedName name="_xlnm.Print_Area" localSheetId="1">JHB!$A$1:$L$61</definedName>
    <definedName name="_xlnm.Print_Area" localSheetId="11">Summary!$A$1:$L$61</definedName>
    <definedName name="_xlnm.Print_Area" localSheetId="2">TSH!$A$1:$L$61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C44" i="2"/>
  <c r="L43" i="2"/>
  <c r="K43" i="2"/>
  <c r="K44" i="2" s="1"/>
  <c r="J43" i="2"/>
  <c r="J44" i="2" s="1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F37" i="2"/>
  <c r="E37" i="2"/>
  <c r="D37" i="2"/>
  <c r="D44" i="2" s="1"/>
  <c r="C37" i="2"/>
  <c r="L25" i="2"/>
  <c r="K25" i="2"/>
  <c r="J25" i="2"/>
  <c r="I25" i="2"/>
  <c r="I26" i="2" s="1"/>
  <c r="H25" i="2"/>
  <c r="H26" i="2" s="1"/>
  <c r="G25" i="2"/>
  <c r="G26" i="2" s="1"/>
  <c r="F25" i="2"/>
  <c r="E25" i="2"/>
  <c r="D25" i="2"/>
  <c r="C25" i="2"/>
  <c r="L13" i="2"/>
  <c r="K13" i="2"/>
  <c r="J13" i="2"/>
  <c r="I13" i="2"/>
  <c r="H13" i="2"/>
  <c r="G13" i="2"/>
  <c r="F13" i="2"/>
  <c r="E13" i="2"/>
  <c r="E26" i="2" s="1"/>
  <c r="D13" i="2"/>
  <c r="D26" i="2" s="1"/>
  <c r="D45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C43" i="3"/>
  <c r="C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D37" i="3"/>
  <c r="C37" i="3"/>
  <c r="L25" i="3"/>
  <c r="K25" i="3"/>
  <c r="J25" i="3"/>
  <c r="I25" i="3"/>
  <c r="H25" i="3"/>
  <c r="G25" i="3"/>
  <c r="F25" i="3"/>
  <c r="F26" i="3" s="1"/>
  <c r="E25" i="3"/>
  <c r="D25" i="3"/>
  <c r="C25" i="3"/>
  <c r="L13" i="3"/>
  <c r="L26" i="3" s="1"/>
  <c r="K13" i="3"/>
  <c r="K26" i="3" s="1"/>
  <c r="J13" i="3"/>
  <c r="J26" i="3" s="1"/>
  <c r="I13" i="3"/>
  <c r="I26" i="3" s="1"/>
  <c r="H13" i="3"/>
  <c r="H26" i="3" s="1"/>
  <c r="H45" i="3" s="1"/>
  <c r="G13" i="3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H44" i="4"/>
  <c r="C44" i="4"/>
  <c r="L43" i="4"/>
  <c r="K43" i="4"/>
  <c r="K44" i="4" s="1"/>
  <c r="J43" i="4"/>
  <c r="J44" i="4" s="1"/>
  <c r="I43" i="4"/>
  <c r="H43" i="4"/>
  <c r="G43" i="4"/>
  <c r="F43" i="4"/>
  <c r="E43" i="4"/>
  <c r="D43" i="4"/>
  <c r="C43" i="4"/>
  <c r="L37" i="4"/>
  <c r="K37" i="4"/>
  <c r="J37" i="4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I26" i="4"/>
  <c r="H26" i="4"/>
  <c r="H45" i="4" s="1"/>
  <c r="F26" i="4"/>
  <c r="F45" i="4" s="1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J26" i="4" s="1"/>
  <c r="I13" i="4"/>
  <c r="H13" i="4"/>
  <c r="G13" i="4"/>
  <c r="G26" i="4" s="1"/>
  <c r="G45" i="4" s="1"/>
  <c r="F13" i="4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J44" i="5" s="1"/>
  <c r="I43" i="5"/>
  <c r="H43" i="5"/>
  <c r="H44" i="5" s="1"/>
  <c r="G43" i="5"/>
  <c r="F43" i="5"/>
  <c r="E43" i="5"/>
  <c r="D43" i="5"/>
  <c r="C43" i="5"/>
  <c r="C44" i="5" s="1"/>
  <c r="L37" i="5"/>
  <c r="L44" i="5" s="1"/>
  <c r="K37" i="5"/>
  <c r="K44" i="5" s="1"/>
  <c r="J37" i="5"/>
  <c r="I37" i="5"/>
  <c r="H37" i="5"/>
  <c r="G37" i="5"/>
  <c r="F37" i="5"/>
  <c r="E37" i="5"/>
  <c r="D37" i="5"/>
  <c r="C37" i="5"/>
  <c r="L25" i="5"/>
  <c r="K25" i="5"/>
  <c r="J25" i="5"/>
  <c r="I25" i="5"/>
  <c r="I26" i="5" s="1"/>
  <c r="H25" i="5"/>
  <c r="H26" i="5" s="1"/>
  <c r="G25" i="5"/>
  <c r="F25" i="5"/>
  <c r="F26" i="5" s="1"/>
  <c r="E25" i="5"/>
  <c r="D25" i="5"/>
  <c r="C25" i="5"/>
  <c r="L13" i="5"/>
  <c r="L26" i="5" s="1"/>
  <c r="K13" i="5"/>
  <c r="J13" i="5"/>
  <c r="I13" i="5"/>
  <c r="H13" i="5"/>
  <c r="G13" i="5"/>
  <c r="F13" i="5"/>
  <c r="E13" i="5"/>
  <c r="D13" i="5"/>
  <c r="C13" i="5"/>
  <c r="L50" i="6"/>
  <c r="K50" i="6"/>
  <c r="J50" i="6"/>
  <c r="I50" i="6"/>
  <c r="H50" i="6"/>
  <c r="G50" i="6"/>
  <c r="F50" i="6"/>
  <c r="E50" i="6"/>
  <c r="D50" i="6"/>
  <c r="C50" i="6"/>
  <c r="K44" i="6"/>
  <c r="J44" i="6"/>
  <c r="C44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I26" i="6"/>
  <c r="I45" i="6" s="1"/>
  <c r="H26" i="6"/>
  <c r="H45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J26" i="6" s="1"/>
  <c r="I13" i="6"/>
  <c r="H13" i="6"/>
  <c r="G13" i="6"/>
  <c r="G26" i="6" s="1"/>
  <c r="G45" i="6" s="1"/>
  <c r="F13" i="6"/>
  <c r="F26" i="6" s="1"/>
  <c r="E13" i="6"/>
  <c r="E26" i="6" s="1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K44" i="7" s="1"/>
  <c r="J43" i="7"/>
  <c r="J44" i="7" s="1"/>
  <c r="I43" i="7"/>
  <c r="H43" i="7"/>
  <c r="G43" i="7"/>
  <c r="F43" i="7"/>
  <c r="E43" i="7"/>
  <c r="E44" i="7" s="1"/>
  <c r="D43" i="7"/>
  <c r="C43" i="7"/>
  <c r="C44" i="7" s="1"/>
  <c r="L37" i="7"/>
  <c r="L44" i="7" s="1"/>
  <c r="K37" i="7"/>
  <c r="J37" i="7"/>
  <c r="I37" i="7"/>
  <c r="H37" i="7"/>
  <c r="G37" i="7"/>
  <c r="F37" i="7"/>
  <c r="E37" i="7"/>
  <c r="D37" i="7"/>
  <c r="C37" i="7"/>
  <c r="L25" i="7"/>
  <c r="K25" i="7"/>
  <c r="K26" i="7" s="1"/>
  <c r="J25" i="7"/>
  <c r="I25" i="7"/>
  <c r="I26" i="7" s="1"/>
  <c r="H25" i="7"/>
  <c r="H26" i="7" s="1"/>
  <c r="G25" i="7"/>
  <c r="F25" i="7"/>
  <c r="E25" i="7"/>
  <c r="D25" i="7"/>
  <c r="C25" i="7"/>
  <c r="C26" i="7" s="1"/>
  <c r="L13" i="7"/>
  <c r="L26" i="7" s="1"/>
  <c r="K13" i="7"/>
  <c r="J13" i="7"/>
  <c r="I13" i="7"/>
  <c r="H13" i="7"/>
  <c r="G13" i="7"/>
  <c r="F13" i="7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K44" i="8"/>
  <c r="C44" i="8"/>
  <c r="L43" i="8"/>
  <c r="K43" i="8"/>
  <c r="J43" i="8"/>
  <c r="I43" i="8"/>
  <c r="H43" i="8"/>
  <c r="G43" i="8"/>
  <c r="F43" i="8"/>
  <c r="E43" i="8"/>
  <c r="D43" i="8"/>
  <c r="C43" i="8"/>
  <c r="L37" i="8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I26" i="8"/>
  <c r="L25" i="8"/>
  <c r="K25" i="8"/>
  <c r="K26" i="8" s="1"/>
  <c r="K45" i="8" s="1"/>
  <c r="J25" i="8"/>
  <c r="I25" i="8"/>
  <c r="H25" i="8"/>
  <c r="G25" i="8"/>
  <c r="F25" i="8"/>
  <c r="E25" i="8"/>
  <c r="D25" i="8"/>
  <c r="C25" i="8"/>
  <c r="L13" i="8"/>
  <c r="K13" i="8"/>
  <c r="J13" i="8"/>
  <c r="J26" i="8" s="1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E44" i="9" s="1"/>
  <c r="D43" i="9"/>
  <c r="C43" i="9"/>
  <c r="C44" i="9" s="1"/>
  <c r="L37" i="9"/>
  <c r="L44" i="9" s="1"/>
  <c r="K37" i="9"/>
  <c r="K44" i="9" s="1"/>
  <c r="J37" i="9"/>
  <c r="J44" i="9" s="1"/>
  <c r="I37" i="9"/>
  <c r="I44" i="9" s="1"/>
  <c r="H37" i="9"/>
  <c r="G37" i="9"/>
  <c r="F37" i="9"/>
  <c r="E37" i="9"/>
  <c r="D37" i="9"/>
  <c r="C37" i="9"/>
  <c r="L25" i="9"/>
  <c r="K25" i="9"/>
  <c r="J25" i="9"/>
  <c r="I25" i="9"/>
  <c r="H25" i="9"/>
  <c r="G25" i="9"/>
  <c r="F25" i="9"/>
  <c r="E25" i="9"/>
  <c r="D25" i="9"/>
  <c r="C25" i="9"/>
  <c r="C26" i="9" s="1"/>
  <c r="L13" i="9"/>
  <c r="L26" i="9" s="1"/>
  <c r="K13" i="9"/>
  <c r="J13" i="9"/>
  <c r="J26" i="9" s="1"/>
  <c r="I13" i="9"/>
  <c r="I26" i="9" s="1"/>
  <c r="I45" i="9" s="1"/>
  <c r="H13" i="9"/>
  <c r="H26" i="9" s="1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C44" i="10"/>
  <c r="L43" i="10"/>
  <c r="K43" i="10"/>
  <c r="K44" i="10" s="1"/>
  <c r="J43" i="10"/>
  <c r="I43" i="10"/>
  <c r="H43" i="10"/>
  <c r="G43" i="10"/>
  <c r="F43" i="10"/>
  <c r="E43" i="10"/>
  <c r="D43" i="10"/>
  <c r="C43" i="10"/>
  <c r="L37" i="10"/>
  <c r="K37" i="10"/>
  <c r="J37" i="10"/>
  <c r="I37" i="10"/>
  <c r="H37" i="10"/>
  <c r="G37" i="10"/>
  <c r="G44" i="10" s="1"/>
  <c r="F37" i="10"/>
  <c r="F44" i="10" s="1"/>
  <c r="E37" i="10"/>
  <c r="D37" i="10"/>
  <c r="D44" i="10" s="1"/>
  <c r="C37" i="10"/>
  <c r="L25" i="10"/>
  <c r="K25" i="10"/>
  <c r="K26" i="10" s="1"/>
  <c r="J25" i="10"/>
  <c r="I25" i="10"/>
  <c r="I26" i="10" s="1"/>
  <c r="H25" i="10"/>
  <c r="G25" i="10"/>
  <c r="F25" i="10"/>
  <c r="E25" i="10"/>
  <c r="D25" i="10"/>
  <c r="C25" i="10"/>
  <c r="L13" i="10"/>
  <c r="K13" i="10"/>
  <c r="J13" i="10"/>
  <c r="I13" i="10"/>
  <c r="H13" i="10"/>
  <c r="G13" i="10"/>
  <c r="F13" i="10"/>
  <c r="F26" i="10" s="1"/>
  <c r="E13" i="10"/>
  <c r="E26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C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L25" i="11"/>
  <c r="K25" i="11"/>
  <c r="J25" i="11"/>
  <c r="I25" i="11"/>
  <c r="H25" i="11"/>
  <c r="G25" i="11"/>
  <c r="F25" i="11"/>
  <c r="E25" i="11"/>
  <c r="D25" i="11"/>
  <c r="C25" i="11"/>
  <c r="C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K44" i="12" s="1"/>
  <c r="J43" i="12"/>
  <c r="I43" i="12"/>
  <c r="H43" i="12"/>
  <c r="G43" i="12"/>
  <c r="F43" i="12"/>
  <c r="E43" i="12"/>
  <c r="E44" i="12" s="1"/>
  <c r="D43" i="12"/>
  <c r="D44" i="12" s="1"/>
  <c r="C43" i="12"/>
  <c r="L37" i="12"/>
  <c r="K37" i="12"/>
  <c r="J37" i="12"/>
  <c r="I37" i="12"/>
  <c r="H37" i="12"/>
  <c r="G37" i="12"/>
  <c r="F37" i="12"/>
  <c r="E37" i="12"/>
  <c r="D37" i="12"/>
  <c r="C37" i="12"/>
  <c r="L25" i="12"/>
  <c r="K25" i="12"/>
  <c r="K26" i="12" s="1"/>
  <c r="J25" i="12"/>
  <c r="J26" i="12" s="1"/>
  <c r="I25" i="12"/>
  <c r="H25" i="12"/>
  <c r="G25" i="12"/>
  <c r="F25" i="12"/>
  <c r="E25" i="12"/>
  <c r="D25" i="12"/>
  <c r="C25" i="12"/>
  <c r="C26" i="12" s="1"/>
  <c r="L13" i="12"/>
  <c r="L26" i="12" s="1"/>
  <c r="K13" i="12"/>
  <c r="J13" i="12"/>
  <c r="I13" i="12"/>
  <c r="H13" i="12"/>
  <c r="G13" i="12"/>
  <c r="F13" i="12"/>
  <c r="E13" i="12"/>
  <c r="D13" i="12"/>
  <c r="C13" i="12"/>
  <c r="L50" i="1"/>
  <c r="K50" i="1"/>
  <c r="J50" i="1"/>
  <c r="I50" i="1"/>
  <c r="H50" i="1"/>
  <c r="G50" i="1"/>
  <c r="F50" i="1"/>
  <c r="E50" i="1"/>
  <c r="D50" i="1"/>
  <c r="C50" i="1"/>
  <c r="L44" i="1"/>
  <c r="D44" i="1"/>
  <c r="C44" i="1"/>
  <c r="L43" i="1"/>
  <c r="K43" i="1"/>
  <c r="J43" i="1"/>
  <c r="I43" i="1"/>
  <c r="H43" i="1"/>
  <c r="G43" i="1"/>
  <c r="F43" i="1"/>
  <c r="E43" i="1"/>
  <c r="D43" i="1"/>
  <c r="C43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C37" i="1"/>
  <c r="J26" i="1"/>
  <c r="I26" i="1"/>
  <c r="I45" i="1" s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J13" i="1"/>
  <c r="I13" i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C13" i="1"/>
  <c r="I45" i="2" l="1"/>
  <c r="H45" i="5"/>
  <c r="I45" i="3"/>
  <c r="J45" i="3"/>
  <c r="K45" i="3"/>
  <c r="K45" i="10"/>
  <c r="C45" i="4"/>
  <c r="C45" i="9"/>
  <c r="L45" i="11"/>
  <c r="K45" i="12"/>
  <c r="K45" i="7"/>
  <c r="J45" i="6"/>
  <c r="D45" i="11"/>
  <c r="H45" i="9"/>
  <c r="J45" i="9"/>
  <c r="D45" i="8"/>
  <c r="J45" i="11"/>
  <c r="C45" i="11"/>
  <c r="K45" i="6"/>
  <c r="L45" i="1"/>
  <c r="F45" i="10"/>
  <c r="J45" i="4"/>
  <c r="C26" i="1"/>
  <c r="C45" i="1" s="1"/>
  <c r="C44" i="12"/>
  <c r="C45" i="12" s="1"/>
  <c r="G26" i="10"/>
  <c r="G45" i="10" s="1"/>
  <c r="L44" i="8"/>
  <c r="I44" i="10"/>
  <c r="K26" i="9"/>
  <c r="K45" i="9" s="1"/>
  <c r="L26" i="8"/>
  <c r="L45" i="8" s="1"/>
  <c r="C26" i="5"/>
  <c r="C45" i="5" s="1"/>
  <c r="E44" i="1"/>
  <c r="E45" i="1" s="1"/>
  <c r="D26" i="7"/>
  <c r="D45" i="7" s="1"/>
  <c r="D26" i="5"/>
  <c r="D45" i="5" s="1"/>
  <c r="L44" i="4"/>
  <c r="F44" i="12"/>
  <c r="E44" i="8"/>
  <c r="E45" i="8" s="1"/>
  <c r="E26" i="5"/>
  <c r="E45" i="5" s="1"/>
  <c r="D44" i="5"/>
  <c r="H44" i="2"/>
  <c r="G44" i="7"/>
  <c r="F44" i="5"/>
  <c r="C26" i="3"/>
  <c r="C45" i="3" s="1"/>
  <c r="I44" i="12"/>
  <c r="C26" i="10"/>
  <c r="C45" i="10" s="1"/>
  <c r="D26" i="9"/>
  <c r="G44" i="5"/>
  <c r="D26" i="3"/>
  <c r="L26" i="2"/>
  <c r="I26" i="12"/>
  <c r="I45" i="12" s="1"/>
  <c r="E44" i="10"/>
  <c r="E45" i="10" s="1"/>
  <c r="E26" i="9"/>
  <c r="I44" i="7"/>
  <c r="I45" i="7" s="1"/>
  <c r="E26" i="3"/>
  <c r="E45" i="3" s="1"/>
  <c r="D44" i="3"/>
  <c r="K26" i="1"/>
  <c r="K45" i="1" s="1"/>
  <c r="F26" i="9"/>
  <c r="F45" i="9" s="1"/>
  <c r="G44" i="9"/>
  <c r="G45" i="9" s="1"/>
  <c r="J26" i="7"/>
  <c r="J45" i="7" s="1"/>
  <c r="J26" i="5"/>
  <c r="J45" i="5" s="1"/>
  <c r="I44" i="5"/>
  <c r="I45" i="5" s="1"/>
  <c r="E44" i="3"/>
  <c r="C45" i="7"/>
  <c r="C45" i="6"/>
  <c r="D45" i="1"/>
  <c r="C45" i="2"/>
  <c r="E44" i="11"/>
  <c r="E45" i="11" s="1"/>
  <c r="H44" i="10"/>
  <c r="K26" i="4"/>
  <c r="K45" i="4" s="1"/>
  <c r="F26" i="2"/>
  <c r="F45" i="2" s="1"/>
  <c r="E44" i="2"/>
  <c r="E45" i="2" s="1"/>
  <c r="H26" i="10"/>
  <c r="H45" i="10" s="1"/>
  <c r="L26" i="4"/>
  <c r="L45" i="4" s="1"/>
  <c r="F44" i="2"/>
  <c r="D26" i="12"/>
  <c r="D45" i="12" s="1"/>
  <c r="J44" i="10"/>
  <c r="C26" i="8"/>
  <c r="C45" i="8" s="1"/>
  <c r="D44" i="7"/>
  <c r="G44" i="2"/>
  <c r="G45" i="2" s="1"/>
  <c r="E26" i="12"/>
  <c r="E45" i="12" s="1"/>
  <c r="J26" i="10"/>
  <c r="J45" i="10" s="1"/>
  <c r="E26" i="7"/>
  <c r="E45" i="7" s="1"/>
  <c r="F26" i="12"/>
  <c r="G44" i="12"/>
  <c r="L44" i="10"/>
  <c r="F26" i="7"/>
  <c r="F44" i="7"/>
  <c r="E44" i="5"/>
  <c r="J26" i="2"/>
  <c r="J45" i="2" s="1"/>
  <c r="G26" i="12"/>
  <c r="G45" i="12" s="1"/>
  <c r="H44" i="12"/>
  <c r="K26" i="11"/>
  <c r="K45" i="11" s="1"/>
  <c r="L26" i="10"/>
  <c r="L45" i="10" s="1"/>
  <c r="D44" i="9"/>
  <c r="D45" i="9" s="1"/>
  <c r="G26" i="7"/>
  <c r="G45" i="7" s="1"/>
  <c r="G26" i="5"/>
  <c r="G45" i="5" s="1"/>
  <c r="K26" i="2"/>
  <c r="K45" i="2" s="1"/>
  <c r="H26" i="12"/>
  <c r="H45" i="12" s="1"/>
  <c r="H44" i="7"/>
  <c r="H45" i="7" s="1"/>
  <c r="J44" i="12"/>
  <c r="J45" i="12" s="1"/>
  <c r="F44" i="9"/>
  <c r="L44" i="2"/>
  <c r="L44" i="12"/>
  <c r="L45" i="12" s="1"/>
  <c r="D44" i="11"/>
  <c r="G26" i="9"/>
  <c r="H44" i="9"/>
  <c r="K26" i="5"/>
  <c r="K45" i="5" s="1"/>
  <c r="G26" i="3"/>
  <c r="G45" i="3" s="1"/>
  <c r="F44" i="3"/>
  <c r="F45" i="3" s="1"/>
  <c r="I45" i="4"/>
  <c r="F45" i="8"/>
  <c r="G45" i="8"/>
  <c r="I45" i="8"/>
  <c r="L45" i="5"/>
  <c r="H45" i="2"/>
  <c r="F45" i="11"/>
  <c r="G45" i="11"/>
  <c r="I45" i="11"/>
  <c r="E45" i="9"/>
  <c r="H45" i="8"/>
  <c r="D45" i="6"/>
  <c r="L45" i="6"/>
  <c r="D45" i="4"/>
  <c r="H45" i="1"/>
  <c r="L45" i="9"/>
  <c r="H45" i="11"/>
  <c r="L45" i="7"/>
  <c r="E45" i="6"/>
  <c r="E45" i="4"/>
  <c r="D45" i="3"/>
  <c r="L45" i="3"/>
  <c r="G45" i="1"/>
  <c r="I45" i="10"/>
  <c r="J45" i="1"/>
  <c r="D45" i="10"/>
  <c r="J45" i="8"/>
  <c r="F45" i="6"/>
  <c r="F45" i="5"/>
  <c r="L45" i="2" l="1"/>
  <c r="F45" i="7"/>
  <c r="F45" i="12"/>
</calcChain>
</file>

<file path=xl/sharedStrings.xml><?xml version="1.0" encoding="utf-8"?>
<sst xmlns="http://schemas.openxmlformats.org/spreadsheetml/2006/main" count="1500" uniqueCount="93">
  <si>
    <t>Gauteng: City of Ekurhuleni (EKU)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</si>
  <si>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</si>
  <si>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</si>
  <si>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</si>
  <si>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</si>
  <si>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</si>
  <si>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</si>
  <si>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</si>
  <si>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</si>
  <si>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</si>
  <si>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</si>
  <si>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</si>
  <si>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</si>
  <si>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</si>
  <si>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</si>
  <si>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</si>
  <si>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</si>
  <si>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</si>
  <si>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</si>
  <si>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</si>
  <si>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</si>
  <si>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</si>
  <si>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</si>
  <si>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</si>
  <si>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</si>
  <si>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</si>
  <si>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</si>
  <si>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</si>
  <si>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</si>
  <si>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</si>
  <si>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</si>
  <si>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</si>
  <si>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</si>
  <si>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</si>
  <si>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</si>
  <si>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</si>
  <si>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</si>
  <si>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</si>
  <si>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</si>
  <si>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</si>
  <si>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</si>
  <si>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</si>
  <si>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</si>
  <si>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</si>
  <si>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</si>
  <si>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</si>
  <si>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</si>
  <si>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</si>
  <si>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</si>
  <si>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</si>
  <si>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</si>
  <si>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</si>
  <si>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</si>
  <si>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</si>
  <si>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</si>
  <si>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</si>
  <si>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</si>
  <si>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</si>
  <si>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</si>
  <si>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</si>
  <si>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</si>
  <si>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</si>
  <si>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</si>
  <si>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</si>
  <si>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</si>
  <si>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</si>
  <si>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</si>
  <si>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</si>
  <si>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</si>
  <si>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</si>
  <si>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</si>
  <si>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Gauteng: City of Johannesburg (JHB) - Table A6 Budgeted Financial Position ( Waste management                                   ) for 4th Quarter ended 30 June 2025 (Figures Finalised as at 2025/10/28)</t>
  </si>
  <si>
    <t>Gauteng: City of Tshwane (TSH) - Table A6 Budgeted Financial Position ( Waste management                                   ) for 4th Quarter ended 30 June 2025 (Figures Finalised as at 2025/10/28)</t>
  </si>
  <si>
    <t>Gauteng: Emfuleni (GT421) - Table A6 Budgeted Financial Position ( Waste management                                   ) for 4th Quarter ended 30 June 2025 (Figures Finalised as at 2025/10/28)</t>
  </si>
  <si>
    <t>Gauteng: Midvaal (GT422) - Table A6 Budgeted Financial Position ( Waste management                                   ) for 4th Quarter ended 30 June 2025 (Figures Finalised as at 2025/10/28)</t>
  </si>
  <si>
    <t>Gauteng: Lesedi (GT423) - Table A6 Budgeted Financial Position ( Waste management                                   ) for 4th Quarter ended 30 June 2025 (Figures Finalised as at 2025/10/28)</t>
  </si>
  <si>
    <t>Gauteng: Sedibeng (DC42) - Table A6 Budgeted Financial Position ( Waste management                                   ) for 4th Quarter ended 30 June 2025 (Figures Finalised as at 2025/10/28)</t>
  </si>
  <si>
    <t>Gauteng: Mogale City (GT481) - Table A6 Budgeted Financial Position ( Waste management                                   ) for 4th Quarter ended 30 June 2025 (Figures Finalised as at 2025/10/28)</t>
  </si>
  <si>
    <t>Gauteng: Merafong City (GT484) - Table A6 Budgeted Financial Position ( Waste management                                   ) for 4th Quarter ended 30 June 2025 (Figures Finalised as at 2025/10/28)</t>
  </si>
  <si>
    <t>Gauteng: Rand West City (GT485) - Table A6 Budgeted Financial Position ( Waste management                                   ) for 4th Quarter ended 30 June 2025 (Figures Finalised as at 2025/10/28)</t>
  </si>
  <si>
    <t>Gauteng: West Rand (DC48)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</si>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</sst>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511528476</v>
      </c>
      <c r="D7" s="23">
        <v>140986301</v>
      </c>
      <c r="E7" s="24">
        <v>452168040</v>
      </c>
      <c r="F7" s="25">
        <v>480232785</v>
      </c>
      <c r="G7" s="23">
        <v>158567960</v>
      </c>
      <c r="H7" s="24">
        <v>158567960</v>
      </c>
      <c r="I7" s="26">
        <v>502937801</v>
      </c>
      <c r="J7" s="27">
        <v>-354702439</v>
      </c>
      <c r="K7" s="23">
        <v>-920740146</v>
      </c>
      <c r="L7" s="24">
        <v>-1486777853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5893830</v>
      </c>
      <c r="D11" s="23">
        <v>5893830</v>
      </c>
      <c r="E11" s="24">
        <v>5893830</v>
      </c>
      <c r="F11" s="29">
        <v>5893830</v>
      </c>
      <c r="G11" s="30">
        <v>5893830</v>
      </c>
      <c r="H11" s="31">
        <v>5893830</v>
      </c>
      <c r="I11" s="26">
        <v>0</v>
      </c>
      <c r="J11" s="32">
        <v>5893830</v>
      </c>
      <c r="K11" s="30">
        <v>5893830</v>
      </c>
      <c r="L11" s="31">
        <v>5893830</v>
      </c>
    </row>
    <row r="12" spans="1:12" x14ac:dyDescent="0.25">
      <c r="A12" s="28" t="s">
        <v>28</v>
      </c>
      <c r="B12" s="22" t="s">
        <v>19</v>
      </c>
      <c r="C12" s="23">
        <v>40011531</v>
      </c>
      <c r="D12" s="23">
        <v>39291691</v>
      </c>
      <c r="E12" s="24">
        <v>44218451</v>
      </c>
      <c r="F12" s="25">
        <v>36412100</v>
      </c>
      <c r="G12" s="23">
        <v>42704919</v>
      </c>
      <c r="H12" s="24">
        <v>42704919</v>
      </c>
      <c r="I12" s="26">
        <v>31702736</v>
      </c>
      <c r="J12" s="27">
        <v>41033478</v>
      </c>
      <c r="K12" s="23">
        <v>41033478</v>
      </c>
      <c r="L12" s="24">
        <v>41033478</v>
      </c>
    </row>
    <row r="13" spans="1:12" x14ac:dyDescent="0.25">
      <c r="A13" s="33" t="s">
        <v>29</v>
      </c>
      <c r="B13" s="34" t="s">
        <v>19</v>
      </c>
      <c r="C13" s="35">
        <f>SUM(C6:C12)</f>
        <v>557433837</v>
      </c>
      <c r="D13" s="35">
        <f t="shared" ref="D13:L13" si="0">SUM(D6:D12)</f>
        <v>186171822</v>
      </c>
      <c r="E13" s="36">
        <f t="shared" si="0"/>
        <v>502280321</v>
      </c>
      <c r="F13" s="37">
        <f t="shared" si="0"/>
        <v>522538715</v>
      </c>
      <c r="G13" s="35">
        <f t="shared" si="0"/>
        <v>207166709</v>
      </c>
      <c r="H13" s="36">
        <f t="shared" si="0"/>
        <v>207166709</v>
      </c>
      <c r="I13" s="38">
        <f t="shared" si="0"/>
        <v>534640537</v>
      </c>
      <c r="J13" s="39">
        <f t="shared" si="0"/>
        <v>-307775131</v>
      </c>
      <c r="K13" s="35">
        <f t="shared" si="0"/>
        <v>-873812838</v>
      </c>
      <c r="L13" s="36">
        <f t="shared" si="0"/>
        <v>-1439850545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532188197</v>
      </c>
      <c r="D17" s="23">
        <v>621426683</v>
      </c>
      <c r="E17" s="24">
        <v>2192482455</v>
      </c>
      <c r="F17" s="29">
        <v>760428724</v>
      </c>
      <c r="G17" s="30">
        <v>2276982454</v>
      </c>
      <c r="H17" s="31">
        <v>2276982454</v>
      </c>
      <c r="I17" s="26">
        <v>2338371517</v>
      </c>
      <c r="J17" s="32">
        <v>2475282454</v>
      </c>
      <c r="K17" s="30">
        <v>2708082454</v>
      </c>
      <c r="L17" s="31">
        <v>2921882454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532188197</v>
      </c>
      <c r="D25" s="41">
        <f t="shared" ref="D25:L25" si="1">SUM(D15:D24)</f>
        <v>621426683</v>
      </c>
      <c r="E25" s="42">
        <f t="shared" si="1"/>
        <v>2192482455</v>
      </c>
      <c r="F25" s="43">
        <f t="shared" si="1"/>
        <v>760428724</v>
      </c>
      <c r="G25" s="41">
        <f t="shared" si="1"/>
        <v>2276982454</v>
      </c>
      <c r="H25" s="42">
        <f t="shared" si="1"/>
        <v>2276982454</v>
      </c>
      <c r="I25" s="44">
        <f t="shared" si="1"/>
        <v>2338371517</v>
      </c>
      <c r="J25" s="45">
        <f t="shared" si="1"/>
        <v>2475282454</v>
      </c>
      <c r="K25" s="41">
        <f t="shared" si="1"/>
        <v>2708082454</v>
      </c>
      <c r="L25" s="42">
        <f t="shared" si="1"/>
        <v>2921882454</v>
      </c>
    </row>
    <row r="26" spans="1:12" x14ac:dyDescent="0.25">
      <c r="A26" s="33" t="s">
        <v>42</v>
      </c>
      <c r="B26" s="34" t="s">
        <v>19</v>
      </c>
      <c r="C26" s="35">
        <f>+C13+C25</f>
        <v>1089622034</v>
      </c>
      <c r="D26" s="35">
        <f t="shared" ref="D26:L26" si="2">+D13+D25</f>
        <v>807598505</v>
      </c>
      <c r="E26" s="36">
        <f t="shared" si="2"/>
        <v>2694762776</v>
      </c>
      <c r="F26" s="37">
        <f t="shared" si="2"/>
        <v>1282967439</v>
      </c>
      <c r="G26" s="35">
        <f t="shared" si="2"/>
        <v>2484149163</v>
      </c>
      <c r="H26" s="36">
        <f t="shared" si="2"/>
        <v>2484149163</v>
      </c>
      <c r="I26" s="38">
        <f t="shared" si="2"/>
        <v>2873012054</v>
      </c>
      <c r="J26" s="39">
        <f t="shared" si="2"/>
        <v>2167507323</v>
      </c>
      <c r="K26" s="35">
        <f t="shared" si="2"/>
        <v>1834269616</v>
      </c>
      <c r="L26" s="36">
        <f t="shared" si="2"/>
        <v>1482031909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468753705</v>
      </c>
      <c r="D34" s="23">
        <v>578890256</v>
      </c>
      <c r="E34" s="24">
        <v>517694037</v>
      </c>
      <c r="F34" s="25">
        <v>0</v>
      </c>
      <c r="G34" s="23">
        <v>0</v>
      </c>
      <c r="H34" s="24">
        <v>0</v>
      </c>
      <c r="I34" s="26">
        <v>491821985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-11623238</v>
      </c>
      <c r="F35" s="25">
        <v>0</v>
      </c>
      <c r="G35" s="23">
        <v>-11623238</v>
      </c>
      <c r="H35" s="24">
        <v>-11623238</v>
      </c>
      <c r="I35" s="26">
        <v>-27990</v>
      </c>
      <c r="J35" s="27">
        <v>-11623238</v>
      </c>
      <c r="K35" s="23">
        <v>-11623238</v>
      </c>
      <c r="L35" s="24">
        <v>-11623238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468753705</v>
      </c>
      <c r="D37" s="35">
        <f t="shared" ref="D37:L37" si="3">SUM(D29:D36)</f>
        <v>578890256</v>
      </c>
      <c r="E37" s="36">
        <f t="shared" si="3"/>
        <v>506070799</v>
      </c>
      <c r="F37" s="37">
        <f t="shared" si="3"/>
        <v>0</v>
      </c>
      <c r="G37" s="35">
        <f t="shared" si="3"/>
        <v>-11623238</v>
      </c>
      <c r="H37" s="36">
        <f t="shared" si="3"/>
        <v>-11623238</v>
      </c>
      <c r="I37" s="38">
        <f t="shared" si="3"/>
        <v>491793995</v>
      </c>
      <c r="J37" s="39">
        <f t="shared" si="3"/>
        <v>-11623238</v>
      </c>
      <c r="K37" s="35">
        <f t="shared" si="3"/>
        <v>-11623238</v>
      </c>
      <c r="L37" s="36">
        <f t="shared" si="3"/>
        <v>-11623238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620155432</v>
      </c>
      <c r="G40" s="23">
        <v>689984749</v>
      </c>
      <c r="H40" s="24">
        <v>689984749</v>
      </c>
      <c r="I40" s="26">
        <v>0</v>
      </c>
      <c r="J40" s="27">
        <v>652596407</v>
      </c>
      <c r="K40" s="23">
        <v>516578265</v>
      </c>
      <c r="L40" s="24">
        <v>380560123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620155432</v>
      </c>
      <c r="G43" s="41">
        <f t="shared" si="4"/>
        <v>689984749</v>
      </c>
      <c r="H43" s="42">
        <f t="shared" si="4"/>
        <v>689984749</v>
      </c>
      <c r="I43" s="43">
        <f t="shared" si="4"/>
        <v>0</v>
      </c>
      <c r="J43" s="45">
        <f t="shared" si="4"/>
        <v>652596407</v>
      </c>
      <c r="K43" s="41">
        <f t="shared" si="4"/>
        <v>516578265</v>
      </c>
      <c r="L43" s="42">
        <f t="shared" si="4"/>
        <v>380560123</v>
      </c>
    </row>
    <row r="44" spans="1:12" x14ac:dyDescent="0.25">
      <c r="A44" s="33" t="s">
        <v>61</v>
      </c>
      <c r="B44" s="34" t="s">
        <v>19</v>
      </c>
      <c r="C44" s="35">
        <f>+C37+C43</f>
        <v>468753705</v>
      </c>
      <c r="D44" s="35">
        <f t="shared" ref="D44:L44" si="5">+D37+D43</f>
        <v>578890256</v>
      </c>
      <c r="E44" s="36">
        <f t="shared" si="5"/>
        <v>506070799</v>
      </c>
      <c r="F44" s="37">
        <f t="shared" si="5"/>
        <v>620155432</v>
      </c>
      <c r="G44" s="35">
        <f t="shared" si="5"/>
        <v>678361511</v>
      </c>
      <c r="H44" s="36">
        <f t="shared" si="5"/>
        <v>678361511</v>
      </c>
      <c r="I44" s="38">
        <f t="shared" si="5"/>
        <v>491793995</v>
      </c>
      <c r="J44" s="39">
        <f t="shared" si="5"/>
        <v>640973169</v>
      </c>
      <c r="K44" s="35">
        <f t="shared" si="5"/>
        <v>504955027</v>
      </c>
      <c r="L44" s="36">
        <f t="shared" si="5"/>
        <v>368936885</v>
      </c>
    </row>
    <row r="45" spans="1:12" x14ac:dyDescent="0.25">
      <c r="A45" s="47" t="s">
        <v>62</v>
      </c>
      <c r="B45" s="48" t="s">
        <v>63</v>
      </c>
      <c r="C45" s="49">
        <f>+C26-C44</f>
        <v>620868329</v>
      </c>
      <c r="D45" s="49">
        <f t="shared" ref="D45:L45" si="6">+D26-D44</f>
        <v>228708249</v>
      </c>
      <c r="E45" s="50">
        <f t="shared" si="6"/>
        <v>2188691977</v>
      </c>
      <c r="F45" s="51">
        <f t="shared" si="6"/>
        <v>662812007</v>
      </c>
      <c r="G45" s="49">
        <f t="shared" si="6"/>
        <v>1805787652</v>
      </c>
      <c r="H45" s="50">
        <f t="shared" si="6"/>
        <v>1805787652</v>
      </c>
      <c r="I45" s="52">
        <f t="shared" si="6"/>
        <v>2381218059</v>
      </c>
      <c r="J45" s="53">
        <f t="shared" si="6"/>
        <v>1526534154</v>
      </c>
      <c r="K45" s="49">
        <f t="shared" si="6"/>
        <v>1329314589</v>
      </c>
      <c r="L45" s="50">
        <f t="shared" si="6"/>
        <v>1113095024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4391111640</v>
      </c>
      <c r="D47" s="23">
        <v>4879961037</v>
      </c>
      <c r="E47" s="24">
        <v>5306339521</v>
      </c>
      <c r="F47" s="25">
        <v>5683852575</v>
      </c>
      <c r="G47" s="23">
        <v>5489151569</v>
      </c>
      <c r="H47" s="24">
        <v>5489151569</v>
      </c>
      <c r="I47" s="26">
        <v>5740327900</v>
      </c>
      <c r="J47" s="27">
        <v>5807160062</v>
      </c>
      <c r="K47" s="23">
        <v>6050356761</v>
      </c>
      <c r="L47" s="24">
        <v>6186613818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4391111640</v>
      </c>
      <c r="D50" s="56">
        <f t="shared" ref="D50:L50" si="7">SUM(D47:D49)</f>
        <v>4879961037</v>
      </c>
      <c r="E50" s="57">
        <f t="shared" si="7"/>
        <v>5306339521</v>
      </c>
      <c r="F50" s="58">
        <f t="shared" si="7"/>
        <v>5683852575</v>
      </c>
      <c r="G50" s="56">
        <f t="shared" si="7"/>
        <v>5489151569</v>
      </c>
      <c r="H50" s="57">
        <f t="shared" si="7"/>
        <v>5489151569</v>
      </c>
      <c r="I50" s="59">
        <f t="shared" si="7"/>
        <v>5740327900</v>
      </c>
      <c r="J50" s="60">
        <f t="shared" si="7"/>
        <v>5807160062</v>
      </c>
      <c r="K50" s="56">
        <f t="shared" si="7"/>
        <v>6050356761</v>
      </c>
      <c r="L50" s="57">
        <f t="shared" si="7"/>
        <v>6186613818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2295753000</v>
      </c>
      <c r="G6" s="23">
        <v>2421818999</v>
      </c>
      <c r="H6" s="24">
        <v>2421818999</v>
      </c>
      <c r="I6" s="26">
        <v>0</v>
      </c>
      <c r="J6" s="27">
        <v>2576866002</v>
      </c>
      <c r="K6" s="23">
        <v>2759753000</v>
      </c>
      <c r="L6" s="24">
        <v>2952864000</v>
      </c>
    </row>
    <row r="7" spans="1:12" x14ac:dyDescent="0.25">
      <c r="A7" s="28" t="s">
        <v>22</v>
      </c>
      <c r="B7" s="22" t="s">
        <v>9</v>
      </c>
      <c r="C7" s="23">
        <v>522</v>
      </c>
      <c r="D7" s="23">
        <v>0</v>
      </c>
      <c r="E7" s="24">
        <v>0</v>
      </c>
      <c r="F7" s="25">
        <v>1298600998</v>
      </c>
      <c r="G7" s="23">
        <v>1294727000</v>
      </c>
      <c r="H7" s="24">
        <v>1294727000</v>
      </c>
      <c r="I7" s="26">
        <v>0</v>
      </c>
      <c r="J7" s="27">
        <v>1294727001</v>
      </c>
      <c r="K7" s="23">
        <v>1294727000</v>
      </c>
      <c r="L7" s="24">
        <v>1294727000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522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3594353998</v>
      </c>
      <c r="G13" s="35">
        <f t="shared" si="0"/>
        <v>3716545999</v>
      </c>
      <c r="H13" s="36">
        <f t="shared" si="0"/>
        <v>3716545999</v>
      </c>
      <c r="I13" s="38">
        <f t="shared" si="0"/>
        <v>0</v>
      </c>
      <c r="J13" s="39">
        <f t="shared" si="0"/>
        <v>3871593003</v>
      </c>
      <c r="K13" s="35">
        <f t="shared" si="0"/>
        <v>4054480000</v>
      </c>
      <c r="L13" s="36">
        <f t="shared" si="0"/>
        <v>4247591000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191782335</v>
      </c>
      <c r="D17" s="23">
        <v>0</v>
      </c>
      <c r="E17" s="24">
        <v>0</v>
      </c>
      <c r="F17" s="29">
        <v>254994000</v>
      </c>
      <c r="G17" s="30">
        <v>227766000</v>
      </c>
      <c r="H17" s="31">
        <v>227766000</v>
      </c>
      <c r="I17" s="26">
        <v>0</v>
      </c>
      <c r="J17" s="32">
        <v>488645250</v>
      </c>
      <c r="K17" s="30">
        <v>411067000</v>
      </c>
      <c r="L17" s="31">
        <v>486390380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191782335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254994000</v>
      </c>
      <c r="G25" s="41">
        <f t="shared" si="1"/>
        <v>227766000</v>
      </c>
      <c r="H25" s="42">
        <f t="shared" si="1"/>
        <v>227766000</v>
      </c>
      <c r="I25" s="44">
        <f t="shared" si="1"/>
        <v>0</v>
      </c>
      <c r="J25" s="45">
        <f t="shared" si="1"/>
        <v>488645250</v>
      </c>
      <c r="K25" s="41">
        <f t="shared" si="1"/>
        <v>411067000</v>
      </c>
      <c r="L25" s="42">
        <f t="shared" si="1"/>
        <v>486390380</v>
      </c>
    </row>
    <row r="26" spans="1:12" x14ac:dyDescent="0.25">
      <c r="A26" s="33" t="s">
        <v>42</v>
      </c>
      <c r="B26" s="34" t="s">
        <v>19</v>
      </c>
      <c r="C26" s="35">
        <f>+C13+C25</f>
        <v>191782857</v>
      </c>
      <c r="D26" s="35">
        <f t="shared" ref="D26:L26" si="2">+D13+D25</f>
        <v>0</v>
      </c>
      <c r="E26" s="36">
        <f t="shared" si="2"/>
        <v>0</v>
      </c>
      <c r="F26" s="37">
        <f t="shared" si="2"/>
        <v>3849347998</v>
      </c>
      <c r="G26" s="35">
        <f t="shared" si="2"/>
        <v>3944311999</v>
      </c>
      <c r="H26" s="36">
        <f t="shared" si="2"/>
        <v>3944311999</v>
      </c>
      <c r="I26" s="38">
        <f t="shared" si="2"/>
        <v>0</v>
      </c>
      <c r="J26" s="39">
        <f t="shared" si="2"/>
        <v>4360238253</v>
      </c>
      <c r="K26" s="35">
        <f t="shared" si="2"/>
        <v>4465547000</v>
      </c>
      <c r="L26" s="36">
        <f t="shared" si="2"/>
        <v>4733981380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254994000</v>
      </c>
      <c r="G32" s="23">
        <v>227766000</v>
      </c>
      <c r="H32" s="24">
        <v>227766000</v>
      </c>
      <c r="I32" s="26">
        <v>0</v>
      </c>
      <c r="J32" s="27">
        <v>488645250</v>
      </c>
      <c r="K32" s="23">
        <v>411067000</v>
      </c>
      <c r="L32" s="24">
        <v>486390380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254994000</v>
      </c>
      <c r="G37" s="35">
        <f t="shared" si="3"/>
        <v>227766000</v>
      </c>
      <c r="H37" s="36">
        <f t="shared" si="3"/>
        <v>227766000</v>
      </c>
      <c r="I37" s="38">
        <f t="shared" si="3"/>
        <v>0</v>
      </c>
      <c r="J37" s="39">
        <f t="shared" si="3"/>
        <v>488645250</v>
      </c>
      <c r="K37" s="35">
        <f t="shared" si="3"/>
        <v>411067000</v>
      </c>
      <c r="L37" s="36">
        <f t="shared" si="3"/>
        <v>486390380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200298168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200298168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200298168</v>
      </c>
      <c r="D44" s="35">
        <f t="shared" ref="D44:L44" si="5">+D37+D43</f>
        <v>0</v>
      </c>
      <c r="E44" s="36">
        <f t="shared" si="5"/>
        <v>0</v>
      </c>
      <c r="F44" s="37">
        <f t="shared" si="5"/>
        <v>254994000</v>
      </c>
      <c r="G44" s="35">
        <f t="shared" si="5"/>
        <v>227766000</v>
      </c>
      <c r="H44" s="36">
        <f t="shared" si="5"/>
        <v>227766000</v>
      </c>
      <c r="I44" s="38">
        <f t="shared" si="5"/>
        <v>0</v>
      </c>
      <c r="J44" s="39">
        <f t="shared" si="5"/>
        <v>488645250</v>
      </c>
      <c r="K44" s="35">
        <f t="shared" si="5"/>
        <v>411067000</v>
      </c>
      <c r="L44" s="36">
        <f t="shared" si="5"/>
        <v>486390380</v>
      </c>
    </row>
    <row r="45" spans="1:12" x14ac:dyDescent="0.25">
      <c r="A45" s="47" t="s">
        <v>62</v>
      </c>
      <c r="B45" s="48" t="s">
        <v>63</v>
      </c>
      <c r="C45" s="49">
        <f>+C26-C44</f>
        <v>-8515311</v>
      </c>
      <c r="D45" s="49">
        <f t="shared" ref="D45:L45" si="6">+D26-D44</f>
        <v>0</v>
      </c>
      <c r="E45" s="50">
        <f t="shared" si="6"/>
        <v>0</v>
      </c>
      <c r="F45" s="51">
        <f t="shared" si="6"/>
        <v>3594353998</v>
      </c>
      <c r="G45" s="49">
        <f t="shared" si="6"/>
        <v>3716545999</v>
      </c>
      <c r="H45" s="50">
        <f t="shared" si="6"/>
        <v>3716545999</v>
      </c>
      <c r="I45" s="52">
        <f t="shared" si="6"/>
        <v>0</v>
      </c>
      <c r="J45" s="53">
        <f t="shared" si="6"/>
        <v>3871593003</v>
      </c>
      <c r="K45" s="49">
        <f t="shared" si="6"/>
        <v>4054480000</v>
      </c>
      <c r="L45" s="50">
        <f t="shared" si="6"/>
        <v>4247591000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-13292983</v>
      </c>
      <c r="F6" s="25">
        <v>0</v>
      </c>
      <c r="G6" s="23">
        <v>949435053</v>
      </c>
      <c r="H6" s="24">
        <v>949435053</v>
      </c>
      <c r="I6" s="26">
        <v>-331531172</v>
      </c>
      <c r="J6" s="27">
        <v>1453456442</v>
      </c>
      <c r="K6" s="23">
        <v>1352646826</v>
      </c>
      <c r="L6" s="24">
        <v>1328742068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96293349</v>
      </c>
      <c r="F7" s="25">
        <v>0</v>
      </c>
      <c r="G7" s="23">
        <v>0</v>
      </c>
      <c r="H7" s="24">
        <v>0</v>
      </c>
      <c r="I7" s="26">
        <v>-237435303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89191554</v>
      </c>
      <c r="F11" s="29">
        <v>0</v>
      </c>
      <c r="G11" s="30">
        <v>0</v>
      </c>
      <c r="H11" s="31">
        <v>0</v>
      </c>
      <c r="I11" s="26">
        <v>3172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172191920</v>
      </c>
      <c r="F13" s="37">
        <f t="shared" si="0"/>
        <v>0</v>
      </c>
      <c r="G13" s="35">
        <f t="shared" si="0"/>
        <v>949435053</v>
      </c>
      <c r="H13" s="36">
        <f t="shared" si="0"/>
        <v>949435053</v>
      </c>
      <c r="I13" s="38">
        <f t="shared" si="0"/>
        <v>-568963303</v>
      </c>
      <c r="J13" s="39">
        <f t="shared" si="0"/>
        <v>1453456442</v>
      </c>
      <c r="K13" s="35">
        <f t="shared" si="0"/>
        <v>1352646826</v>
      </c>
      <c r="L13" s="36">
        <f t="shared" si="0"/>
        <v>1328742068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7000000</v>
      </c>
      <c r="G17" s="30">
        <v>13926333</v>
      </c>
      <c r="H17" s="31">
        <v>13926333</v>
      </c>
      <c r="I17" s="26">
        <v>6999568</v>
      </c>
      <c r="J17" s="32">
        <v>13504866</v>
      </c>
      <c r="K17" s="30">
        <v>128946335</v>
      </c>
      <c r="L17" s="31">
        <v>191857495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7000000</v>
      </c>
      <c r="G25" s="41">
        <f t="shared" si="1"/>
        <v>13926333</v>
      </c>
      <c r="H25" s="42">
        <f t="shared" si="1"/>
        <v>13926333</v>
      </c>
      <c r="I25" s="44">
        <f t="shared" si="1"/>
        <v>6999568</v>
      </c>
      <c r="J25" s="45">
        <f t="shared" si="1"/>
        <v>13504866</v>
      </c>
      <c r="K25" s="41">
        <f t="shared" si="1"/>
        <v>128946335</v>
      </c>
      <c r="L25" s="42">
        <f t="shared" si="1"/>
        <v>191857495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172191920</v>
      </c>
      <c r="F26" s="37">
        <f t="shared" si="2"/>
        <v>7000000</v>
      </c>
      <c r="G26" s="35">
        <f t="shared" si="2"/>
        <v>963361386</v>
      </c>
      <c r="H26" s="36">
        <f t="shared" si="2"/>
        <v>963361386</v>
      </c>
      <c r="I26" s="38">
        <f t="shared" si="2"/>
        <v>-561963735</v>
      </c>
      <c r="J26" s="39">
        <f t="shared" si="2"/>
        <v>1466961308</v>
      </c>
      <c r="K26" s="35">
        <f t="shared" si="2"/>
        <v>1481593161</v>
      </c>
      <c r="L26" s="36">
        <f t="shared" si="2"/>
        <v>1520599563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25059488</v>
      </c>
      <c r="F32" s="25">
        <v>0</v>
      </c>
      <c r="G32" s="23">
        <v>6999567</v>
      </c>
      <c r="H32" s="24">
        <v>6999567</v>
      </c>
      <c r="I32" s="26">
        <v>-60459687</v>
      </c>
      <c r="J32" s="27">
        <v>-94006200</v>
      </c>
      <c r="K32" s="23">
        <v>-106138786</v>
      </c>
      <c r="L32" s="24">
        <v>-107793283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-40912609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-20475418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-36328539</v>
      </c>
      <c r="F37" s="37">
        <f t="shared" si="3"/>
        <v>0</v>
      </c>
      <c r="G37" s="35">
        <f t="shared" si="3"/>
        <v>6999567</v>
      </c>
      <c r="H37" s="36">
        <f t="shared" si="3"/>
        <v>6999567</v>
      </c>
      <c r="I37" s="38">
        <f t="shared" si="3"/>
        <v>-60459687</v>
      </c>
      <c r="J37" s="39">
        <f t="shared" si="3"/>
        <v>-94006200</v>
      </c>
      <c r="K37" s="35">
        <f t="shared" si="3"/>
        <v>-106138786</v>
      </c>
      <c r="L37" s="36">
        <f t="shared" si="3"/>
        <v>-107793283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-36328539</v>
      </c>
      <c r="F44" s="37">
        <f t="shared" si="5"/>
        <v>0</v>
      </c>
      <c r="G44" s="35">
        <f t="shared" si="5"/>
        <v>6999567</v>
      </c>
      <c r="H44" s="36">
        <f t="shared" si="5"/>
        <v>6999567</v>
      </c>
      <c r="I44" s="38">
        <f t="shared" si="5"/>
        <v>-60459687</v>
      </c>
      <c r="J44" s="39">
        <f t="shared" si="5"/>
        <v>-94006200</v>
      </c>
      <c r="K44" s="35">
        <f t="shared" si="5"/>
        <v>-106138786</v>
      </c>
      <c r="L44" s="36">
        <f t="shared" si="5"/>
        <v>-107793283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208520459</v>
      </c>
      <c r="F45" s="51">
        <f t="shared" si="6"/>
        <v>7000000</v>
      </c>
      <c r="G45" s="49">
        <f t="shared" si="6"/>
        <v>956361819</v>
      </c>
      <c r="H45" s="50">
        <f t="shared" si="6"/>
        <v>956361819</v>
      </c>
      <c r="I45" s="52">
        <f t="shared" si="6"/>
        <v>-501504048</v>
      </c>
      <c r="J45" s="53">
        <f t="shared" si="6"/>
        <v>1560967508</v>
      </c>
      <c r="K45" s="49">
        <f t="shared" si="6"/>
        <v>1587731947</v>
      </c>
      <c r="L45" s="50">
        <f t="shared" si="6"/>
        <v>1628392846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28386920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28386920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42983559</v>
      </c>
      <c r="D7" s="23">
        <v>45364097</v>
      </c>
      <c r="E7" s="24">
        <v>36856051</v>
      </c>
      <c r="F7" s="25">
        <v>127475818</v>
      </c>
      <c r="G7" s="23">
        <v>56420548</v>
      </c>
      <c r="H7" s="24">
        <v>56420548</v>
      </c>
      <c r="I7" s="26">
        <v>11484609</v>
      </c>
      <c r="J7" s="27">
        <v>72568884</v>
      </c>
      <c r="K7" s="23">
        <v>87334519</v>
      </c>
      <c r="L7" s="24">
        <v>102469296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42983559</v>
      </c>
      <c r="D13" s="35">
        <f t="shared" ref="D13:L13" si="0">SUM(D6:D12)</f>
        <v>45364097</v>
      </c>
      <c r="E13" s="36">
        <f t="shared" si="0"/>
        <v>36856051</v>
      </c>
      <c r="F13" s="37">
        <f t="shared" si="0"/>
        <v>127475818</v>
      </c>
      <c r="G13" s="35">
        <f t="shared" si="0"/>
        <v>56420548</v>
      </c>
      <c r="H13" s="36">
        <f t="shared" si="0"/>
        <v>56420548</v>
      </c>
      <c r="I13" s="38">
        <f t="shared" si="0"/>
        <v>11484609</v>
      </c>
      <c r="J13" s="39">
        <f t="shared" si="0"/>
        <v>72568884</v>
      </c>
      <c r="K13" s="35">
        <f t="shared" si="0"/>
        <v>87334519</v>
      </c>
      <c r="L13" s="36">
        <f t="shared" si="0"/>
        <v>102469296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82482813</v>
      </c>
      <c r="D17" s="23">
        <v>74599655</v>
      </c>
      <c r="E17" s="24">
        <v>59491302</v>
      </c>
      <c r="F17" s="29">
        <v>90678955</v>
      </c>
      <c r="G17" s="30">
        <v>78687192</v>
      </c>
      <c r="H17" s="31">
        <v>78687192</v>
      </c>
      <c r="I17" s="26">
        <v>70093736</v>
      </c>
      <c r="J17" s="32">
        <v>82620272</v>
      </c>
      <c r="K17" s="30">
        <v>92491302</v>
      </c>
      <c r="L17" s="31">
        <v>101870702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82482813</v>
      </c>
      <c r="D25" s="41">
        <f t="shared" ref="D25:L25" si="1">SUM(D15:D24)</f>
        <v>74599655</v>
      </c>
      <c r="E25" s="42">
        <f t="shared" si="1"/>
        <v>59491302</v>
      </c>
      <c r="F25" s="43">
        <f t="shared" si="1"/>
        <v>90678955</v>
      </c>
      <c r="G25" s="41">
        <f t="shared" si="1"/>
        <v>78687192</v>
      </c>
      <c r="H25" s="42">
        <f t="shared" si="1"/>
        <v>78687192</v>
      </c>
      <c r="I25" s="44">
        <f t="shared" si="1"/>
        <v>70093736</v>
      </c>
      <c r="J25" s="45">
        <f t="shared" si="1"/>
        <v>82620272</v>
      </c>
      <c r="K25" s="41">
        <f t="shared" si="1"/>
        <v>92491302</v>
      </c>
      <c r="L25" s="42">
        <f t="shared" si="1"/>
        <v>101870702</v>
      </c>
    </row>
    <row r="26" spans="1:12" x14ac:dyDescent="0.25">
      <c r="A26" s="33" t="s">
        <v>42</v>
      </c>
      <c r="B26" s="34" t="s">
        <v>19</v>
      </c>
      <c r="C26" s="35">
        <f>+C13+C25</f>
        <v>125466372</v>
      </c>
      <c r="D26" s="35">
        <f t="shared" ref="D26:L26" si="2">+D13+D25</f>
        <v>119963752</v>
      </c>
      <c r="E26" s="36">
        <f t="shared" si="2"/>
        <v>96347353</v>
      </c>
      <c r="F26" s="37">
        <f t="shared" si="2"/>
        <v>218154773</v>
      </c>
      <c r="G26" s="35">
        <f t="shared" si="2"/>
        <v>135107740</v>
      </c>
      <c r="H26" s="36">
        <f t="shared" si="2"/>
        <v>135107740</v>
      </c>
      <c r="I26" s="38">
        <f t="shared" si="2"/>
        <v>81578345</v>
      </c>
      <c r="J26" s="39">
        <f t="shared" si="2"/>
        <v>155189156</v>
      </c>
      <c r="K26" s="35">
        <f t="shared" si="2"/>
        <v>179825821</v>
      </c>
      <c r="L26" s="36">
        <f t="shared" si="2"/>
        <v>204339998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-90512766</v>
      </c>
      <c r="D35" s="23">
        <v>-77163501</v>
      </c>
      <c r="E35" s="24">
        <v>-61935754</v>
      </c>
      <c r="F35" s="25">
        <v>-64891347</v>
      </c>
      <c r="G35" s="23">
        <v>-49663600</v>
      </c>
      <c r="H35" s="24">
        <v>-49663600</v>
      </c>
      <c r="I35" s="26">
        <v>-46356601</v>
      </c>
      <c r="J35" s="27">
        <v>-36931955</v>
      </c>
      <c r="K35" s="23">
        <v>-25290457</v>
      </c>
      <c r="L35" s="24">
        <v>-13357921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-90512766</v>
      </c>
      <c r="D37" s="35">
        <f t="shared" ref="D37:L37" si="3">SUM(D29:D36)</f>
        <v>-77163501</v>
      </c>
      <c r="E37" s="36">
        <f t="shared" si="3"/>
        <v>-61935754</v>
      </c>
      <c r="F37" s="37">
        <f t="shared" si="3"/>
        <v>-64891347</v>
      </c>
      <c r="G37" s="35">
        <f t="shared" si="3"/>
        <v>-49663600</v>
      </c>
      <c r="H37" s="36">
        <f t="shared" si="3"/>
        <v>-49663600</v>
      </c>
      <c r="I37" s="38">
        <f t="shared" si="3"/>
        <v>-46356601</v>
      </c>
      <c r="J37" s="39">
        <f t="shared" si="3"/>
        <v>-36931955</v>
      </c>
      <c r="K37" s="35">
        <f t="shared" si="3"/>
        <v>-25290457</v>
      </c>
      <c r="L37" s="36">
        <f t="shared" si="3"/>
        <v>-13357921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111651590</v>
      </c>
      <c r="D40" s="23">
        <v>170826756</v>
      </c>
      <c r="E40" s="24">
        <v>256893763</v>
      </c>
      <c r="F40" s="25">
        <v>170826757</v>
      </c>
      <c r="G40" s="23">
        <v>256893763</v>
      </c>
      <c r="H40" s="24">
        <v>256893763</v>
      </c>
      <c r="I40" s="26">
        <v>238541917</v>
      </c>
      <c r="J40" s="27">
        <v>256893763</v>
      </c>
      <c r="K40" s="23">
        <v>256893763</v>
      </c>
      <c r="L40" s="24">
        <v>256893763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111651590</v>
      </c>
      <c r="D43" s="41">
        <f t="shared" ref="D43:L43" si="4">SUM(D39:D42)</f>
        <v>170826756</v>
      </c>
      <c r="E43" s="42">
        <f t="shared" si="4"/>
        <v>256893763</v>
      </c>
      <c r="F43" s="43">
        <f t="shared" si="4"/>
        <v>170826757</v>
      </c>
      <c r="G43" s="41">
        <f t="shared" si="4"/>
        <v>256893763</v>
      </c>
      <c r="H43" s="42">
        <f t="shared" si="4"/>
        <v>256893763</v>
      </c>
      <c r="I43" s="43">
        <f t="shared" si="4"/>
        <v>238541917</v>
      </c>
      <c r="J43" s="45">
        <f t="shared" si="4"/>
        <v>256893763</v>
      </c>
      <c r="K43" s="41">
        <f t="shared" si="4"/>
        <v>256893763</v>
      </c>
      <c r="L43" s="42">
        <f t="shared" si="4"/>
        <v>256893763</v>
      </c>
    </row>
    <row r="44" spans="1:12" x14ac:dyDescent="0.25">
      <c r="A44" s="33" t="s">
        <v>61</v>
      </c>
      <c r="B44" s="34" t="s">
        <v>19</v>
      </c>
      <c r="C44" s="35">
        <f>+C37+C43</f>
        <v>21138824</v>
      </c>
      <c r="D44" s="35">
        <f t="shared" ref="D44:L44" si="5">+D37+D43</f>
        <v>93663255</v>
      </c>
      <c r="E44" s="36">
        <f t="shared" si="5"/>
        <v>194958009</v>
      </c>
      <c r="F44" s="37">
        <f t="shared" si="5"/>
        <v>105935410</v>
      </c>
      <c r="G44" s="35">
        <f t="shared" si="5"/>
        <v>207230163</v>
      </c>
      <c r="H44" s="36">
        <f t="shared" si="5"/>
        <v>207230163</v>
      </c>
      <c r="I44" s="38">
        <f t="shared" si="5"/>
        <v>192185316</v>
      </c>
      <c r="J44" s="39">
        <f t="shared" si="5"/>
        <v>219961808</v>
      </c>
      <c r="K44" s="35">
        <f t="shared" si="5"/>
        <v>231603306</v>
      </c>
      <c r="L44" s="36">
        <f t="shared" si="5"/>
        <v>243535842</v>
      </c>
    </row>
    <row r="45" spans="1:12" x14ac:dyDescent="0.25">
      <c r="A45" s="47" t="s">
        <v>62</v>
      </c>
      <c r="B45" s="48" t="s">
        <v>63</v>
      </c>
      <c r="C45" s="49">
        <f>+C26-C44</f>
        <v>104327548</v>
      </c>
      <c r="D45" s="49">
        <f t="shared" ref="D45:L45" si="6">+D26-D44</f>
        <v>26300497</v>
      </c>
      <c r="E45" s="50">
        <f t="shared" si="6"/>
        <v>-98610656</v>
      </c>
      <c r="F45" s="51">
        <f t="shared" si="6"/>
        <v>112219363</v>
      </c>
      <c r="G45" s="49">
        <f t="shared" si="6"/>
        <v>-72122423</v>
      </c>
      <c r="H45" s="50">
        <f t="shared" si="6"/>
        <v>-72122423</v>
      </c>
      <c r="I45" s="52">
        <f t="shared" si="6"/>
        <v>-110606971</v>
      </c>
      <c r="J45" s="53">
        <f t="shared" si="6"/>
        <v>-64772652</v>
      </c>
      <c r="K45" s="49">
        <f t="shared" si="6"/>
        <v>-51777485</v>
      </c>
      <c r="L45" s="50">
        <f t="shared" si="6"/>
        <v>-39195844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-64828782</v>
      </c>
      <c r="D47" s="23">
        <v>-95499461</v>
      </c>
      <c r="E47" s="24">
        <v>65336682</v>
      </c>
      <c r="F47" s="25">
        <v>140460954</v>
      </c>
      <c r="G47" s="23">
        <v>301297094</v>
      </c>
      <c r="H47" s="24">
        <v>301297094</v>
      </c>
      <c r="I47" s="26">
        <v>265747423</v>
      </c>
      <c r="J47" s="27">
        <v>256299119</v>
      </c>
      <c r="K47" s="23">
        <v>278559438</v>
      </c>
      <c r="L47" s="24">
        <v>287138464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-64828782</v>
      </c>
      <c r="D50" s="56">
        <f t="shared" ref="D50:L50" si="7">SUM(D47:D49)</f>
        <v>-95499461</v>
      </c>
      <c r="E50" s="57">
        <f t="shared" si="7"/>
        <v>65336682</v>
      </c>
      <c r="F50" s="58">
        <f t="shared" si="7"/>
        <v>140460954</v>
      </c>
      <c r="G50" s="56">
        <f t="shared" si="7"/>
        <v>301297094</v>
      </c>
      <c r="H50" s="57">
        <f t="shared" si="7"/>
        <v>301297094</v>
      </c>
      <c r="I50" s="59">
        <f t="shared" si="7"/>
        <v>265747423</v>
      </c>
      <c r="J50" s="60">
        <f t="shared" si="7"/>
        <v>256299119</v>
      </c>
      <c r="K50" s="56">
        <f t="shared" si="7"/>
        <v>278559438</v>
      </c>
      <c r="L50" s="57">
        <f t="shared" si="7"/>
        <v>287138464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20063008</v>
      </c>
      <c r="D7" s="23">
        <v>25614657</v>
      </c>
      <c r="E7" s="24">
        <v>30416045</v>
      </c>
      <c r="F7" s="25">
        <v>21867785</v>
      </c>
      <c r="G7" s="23">
        <v>21867785</v>
      </c>
      <c r="H7" s="24">
        <v>21867785</v>
      </c>
      <c r="I7" s="26">
        <v>29135565</v>
      </c>
      <c r="J7" s="27">
        <v>24867785</v>
      </c>
      <c r="K7" s="23">
        <v>24867785</v>
      </c>
      <c r="L7" s="24">
        <v>14867785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20063008</v>
      </c>
      <c r="D13" s="35">
        <f t="shared" ref="D13:L13" si="0">SUM(D6:D12)</f>
        <v>25614657</v>
      </c>
      <c r="E13" s="36">
        <f t="shared" si="0"/>
        <v>30416045</v>
      </c>
      <c r="F13" s="37">
        <f t="shared" si="0"/>
        <v>21867785</v>
      </c>
      <c r="G13" s="35">
        <f t="shared" si="0"/>
        <v>21867785</v>
      </c>
      <c r="H13" s="36">
        <f t="shared" si="0"/>
        <v>21867785</v>
      </c>
      <c r="I13" s="38">
        <f t="shared" si="0"/>
        <v>29135565</v>
      </c>
      <c r="J13" s="39">
        <f t="shared" si="0"/>
        <v>24867785</v>
      </c>
      <c r="K13" s="35">
        <f t="shared" si="0"/>
        <v>24867785</v>
      </c>
      <c r="L13" s="36">
        <f t="shared" si="0"/>
        <v>14867785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99331201</v>
      </c>
      <c r="D17" s="23">
        <v>55707593</v>
      </c>
      <c r="E17" s="24">
        <v>57109012</v>
      </c>
      <c r="F17" s="29">
        <v>45085171</v>
      </c>
      <c r="G17" s="30">
        <v>84925387</v>
      </c>
      <c r="H17" s="31">
        <v>84925387</v>
      </c>
      <c r="I17" s="26">
        <v>64030142</v>
      </c>
      <c r="J17" s="32">
        <v>73681048</v>
      </c>
      <c r="K17" s="30">
        <v>49831048</v>
      </c>
      <c r="L17" s="31">
        <v>41131048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99331201</v>
      </c>
      <c r="D25" s="41">
        <f t="shared" ref="D25:L25" si="1">SUM(D15:D24)</f>
        <v>55707593</v>
      </c>
      <c r="E25" s="42">
        <f t="shared" si="1"/>
        <v>57109012</v>
      </c>
      <c r="F25" s="43">
        <f t="shared" si="1"/>
        <v>45085171</v>
      </c>
      <c r="G25" s="41">
        <f t="shared" si="1"/>
        <v>84925387</v>
      </c>
      <c r="H25" s="42">
        <f t="shared" si="1"/>
        <v>84925387</v>
      </c>
      <c r="I25" s="44">
        <f t="shared" si="1"/>
        <v>64030142</v>
      </c>
      <c r="J25" s="45">
        <f t="shared" si="1"/>
        <v>73681048</v>
      </c>
      <c r="K25" s="41">
        <f t="shared" si="1"/>
        <v>49831048</v>
      </c>
      <c r="L25" s="42">
        <f t="shared" si="1"/>
        <v>41131048</v>
      </c>
    </row>
    <row r="26" spans="1:12" x14ac:dyDescent="0.25">
      <c r="A26" s="33" t="s">
        <v>42</v>
      </c>
      <c r="B26" s="34" t="s">
        <v>19</v>
      </c>
      <c r="C26" s="35">
        <f>+C13+C25</f>
        <v>119394209</v>
      </c>
      <c r="D26" s="35">
        <f t="shared" ref="D26:L26" si="2">+D13+D25</f>
        <v>81322250</v>
      </c>
      <c r="E26" s="36">
        <f t="shared" si="2"/>
        <v>87525057</v>
      </c>
      <c r="F26" s="37">
        <f t="shared" si="2"/>
        <v>66952956</v>
      </c>
      <c r="G26" s="35">
        <f t="shared" si="2"/>
        <v>106793172</v>
      </c>
      <c r="H26" s="36">
        <f t="shared" si="2"/>
        <v>106793172</v>
      </c>
      <c r="I26" s="38">
        <f t="shared" si="2"/>
        <v>93165707</v>
      </c>
      <c r="J26" s="39">
        <f t="shared" si="2"/>
        <v>98548833</v>
      </c>
      <c r="K26" s="35">
        <f t="shared" si="2"/>
        <v>74698833</v>
      </c>
      <c r="L26" s="36">
        <f t="shared" si="2"/>
        <v>55998833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-64143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4362896</v>
      </c>
      <c r="D35" s="23">
        <v>5025595</v>
      </c>
      <c r="E35" s="24">
        <v>6167507</v>
      </c>
      <c r="F35" s="25">
        <v>0</v>
      </c>
      <c r="G35" s="23">
        <v>0</v>
      </c>
      <c r="H35" s="24">
        <v>0</v>
      </c>
      <c r="I35" s="26">
        <v>6439871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4362896</v>
      </c>
      <c r="D37" s="35">
        <f t="shared" ref="D37:L37" si="3">SUM(D29:D36)</f>
        <v>5025595</v>
      </c>
      <c r="E37" s="36">
        <f t="shared" si="3"/>
        <v>6167507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6375728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86038163</v>
      </c>
      <c r="D40" s="23">
        <v>76721025</v>
      </c>
      <c r="E40" s="24">
        <v>75464725</v>
      </c>
      <c r="F40" s="25">
        <v>77004439</v>
      </c>
      <c r="G40" s="23">
        <v>77004439</v>
      </c>
      <c r="H40" s="24">
        <v>77004439</v>
      </c>
      <c r="I40" s="26">
        <v>80071601</v>
      </c>
      <c r="J40" s="27">
        <v>77470059</v>
      </c>
      <c r="K40" s="23">
        <v>81520178</v>
      </c>
      <c r="L40" s="24">
        <v>91520178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86038163</v>
      </c>
      <c r="D43" s="41">
        <f t="shared" ref="D43:L43" si="4">SUM(D39:D42)</f>
        <v>76721025</v>
      </c>
      <c r="E43" s="42">
        <f t="shared" si="4"/>
        <v>75464725</v>
      </c>
      <c r="F43" s="43">
        <f t="shared" si="4"/>
        <v>77004439</v>
      </c>
      <c r="G43" s="41">
        <f t="shared" si="4"/>
        <v>77004439</v>
      </c>
      <c r="H43" s="42">
        <f t="shared" si="4"/>
        <v>77004439</v>
      </c>
      <c r="I43" s="43">
        <f t="shared" si="4"/>
        <v>80071601</v>
      </c>
      <c r="J43" s="45">
        <f t="shared" si="4"/>
        <v>77470059</v>
      </c>
      <c r="K43" s="41">
        <f t="shared" si="4"/>
        <v>81520178</v>
      </c>
      <c r="L43" s="42">
        <f t="shared" si="4"/>
        <v>91520178</v>
      </c>
    </row>
    <row r="44" spans="1:12" x14ac:dyDescent="0.25">
      <c r="A44" s="33" t="s">
        <v>61</v>
      </c>
      <c r="B44" s="34" t="s">
        <v>19</v>
      </c>
      <c r="C44" s="35">
        <f>+C37+C43</f>
        <v>90401059</v>
      </c>
      <c r="D44" s="35">
        <f t="shared" ref="D44:L44" si="5">+D37+D43</f>
        <v>81746620</v>
      </c>
      <c r="E44" s="36">
        <f t="shared" si="5"/>
        <v>81632232</v>
      </c>
      <c r="F44" s="37">
        <f t="shared" si="5"/>
        <v>77004439</v>
      </c>
      <c r="G44" s="35">
        <f t="shared" si="5"/>
        <v>77004439</v>
      </c>
      <c r="H44" s="36">
        <f t="shared" si="5"/>
        <v>77004439</v>
      </c>
      <c r="I44" s="38">
        <f t="shared" si="5"/>
        <v>86447329</v>
      </c>
      <c r="J44" s="39">
        <f t="shared" si="5"/>
        <v>77470059</v>
      </c>
      <c r="K44" s="35">
        <f t="shared" si="5"/>
        <v>81520178</v>
      </c>
      <c r="L44" s="36">
        <f t="shared" si="5"/>
        <v>91520178</v>
      </c>
    </row>
    <row r="45" spans="1:12" x14ac:dyDescent="0.25">
      <c r="A45" s="47" t="s">
        <v>62</v>
      </c>
      <c r="B45" s="48" t="s">
        <v>63</v>
      </c>
      <c r="C45" s="49">
        <f>+C26-C44</f>
        <v>28993150</v>
      </c>
      <c r="D45" s="49">
        <f t="shared" ref="D45:L45" si="6">+D26-D44</f>
        <v>-424370</v>
      </c>
      <c r="E45" s="50">
        <f t="shared" si="6"/>
        <v>5892825</v>
      </c>
      <c r="F45" s="51">
        <f t="shared" si="6"/>
        <v>-10051483</v>
      </c>
      <c r="G45" s="49">
        <f t="shared" si="6"/>
        <v>29788733</v>
      </c>
      <c r="H45" s="50">
        <f t="shared" si="6"/>
        <v>29788733</v>
      </c>
      <c r="I45" s="52">
        <f t="shared" si="6"/>
        <v>6718378</v>
      </c>
      <c r="J45" s="53">
        <f t="shared" si="6"/>
        <v>21078774</v>
      </c>
      <c r="K45" s="49">
        <f t="shared" si="6"/>
        <v>-6821345</v>
      </c>
      <c r="L45" s="50">
        <f t="shared" si="6"/>
        <v>-35521345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-11290844</v>
      </c>
      <c r="D47" s="23">
        <v>-4517891</v>
      </c>
      <c r="E47" s="24">
        <v>-25514147</v>
      </c>
      <c r="F47" s="25">
        <v>2438792</v>
      </c>
      <c r="G47" s="23">
        <v>2438792</v>
      </c>
      <c r="H47" s="24">
        <v>2438792</v>
      </c>
      <c r="I47" s="26">
        <v>-69596460</v>
      </c>
      <c r="J47" s="27">
        <v>2438792</v>
      </c>
      <c r="K47" s="23">
        <v>2438792</v>
      </c>
      <c r="L47" s="24">
        <v>2438792</v>
      </c>
    </row>
    <row r="48" spans="1:12" x14ac:dyDescent="0.25">
      <c r="A48" s="28" t="s">
        <v>67</v>
      </c>
      <c r="B48" s="22" t="s">
        <v>68</v>
      </c>
      <c r="C48" s="23">
        <v>-15731518</v>
      </c>
      <c r="D48" s="23">
        <v>-19027799</v>
      </c>
      <c r="E48" s="24">
        <v>-20631762</v>
      </c>
      <c r="F48" s="25">
        <v>0</v>
      </c>
      <c r="G48" s="23">
        <v>0</v>
      </c>
      <c r="H48" s="24">
        <v>0</v>
      </c>
      <c r="I48" s="26">
        <v>-24287280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-27022362</v>
      </c>
      <c r="D50" s="56">
        <f t="shared" ref="D50:L50" si="7">SUM(D47:D49)</f>
        <v>-23545690</v>
      </c>
      <c r="E50" s="57">
        <f t="shared" si="7"/>
        <v>-46145909</v>
      </c>
      <c r="F50" s="58">
        <f t="shared" si="7"/>
        <v>2438792</v>
      </c>
      <c r="G50" s="56">
        <f t="shared" si="7"/>
        <v>2438792</v>
      </c>
      <c r="H50" s="57">
        <f t="shared" si="7"/>
        <v>2438792</v>
      </c>
      <c r="I50" s="59">
        <f t="shared" si="7"/>
        <v>-93883740</v>
      </c>
      <c r="J50" s="60">
        <f t="shared" si="7"/>
        <v>2438792</v>
      </c>
      <c r="K50" s="56">
        <f t="shared" si="7"/>
        <v>2438792</v>
      </c>
      <c r="L50" s="57">
        <f t="shared" si="7"/>
        <v>2438792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-20475153</v>
      </c>
      <c r="E6" s="24">
        <v>-36130609</v>
      </c>
      <c r="F6" s="25">
        <v>1275821</v>
      </c>
      <c r="G6" s="23">
        <v>-9103765</v>
      </c>
      <c r="H6" s="24">
        <v>-9103765</v>
      </c>
      <c r="I6" s="26">
        <v>-46600140</v>
      </c>
      <c r="J6" s="27">
        <v>39457772</v>
      </c>
      <c r="K6" s="23">
        <v>81217120</v>
      </c>
      <c r="L6" s="24">
        <v>125246607</v>
      </c>
    </row>
    <row r="7" spans="1:12" x14ac:dyDescent="0.25">
      <c r="A7" s="28" t="s">
        <v>22</v>
      </c>
      <c r="B7" s="22" t="s">
        <v>9</v>
      </c>
      <c r="C7" s="23">
        <v>30040706</v>
      </c>
      <c r="D7" s="23">
        <v>15978120</v>
      </c>
      <c r="E7" s="24">
        <v>22488745</v>
      </c>
      <c r="F7" s="25">
        <v>-18543818</v>
      </c>
      <c r="G7" s="23">
        <v>-198453119</v>
      </c>
      <c r="H7" s="24">
        <v>-198453119</v>
      </c>
      <c r="I7" s="26">
        <v>27648112</v>
      </c>
      <c r="J7" s="27">
        <v>3953797</v>
      </c>
      <c r="K7" s="23">
        <v>3953796</v>
      </c>
      <c r="L7" s="24">
        <v>3953796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1033493</v>
      </c>
      <c r="E10" s="24">
        <v>4822223</v>
      </c>
      <c r="F10" s="25">
        <v>0</v>
      </c>
      <c r="G10" s="23">
        <v>168789</v>
      </c>
      <c r="H10" s="24">
        <v>168789</v>
      </c>
      <c r="I10" s="26">
        <v>3809436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870992</v>
      </c>
      <c r="E11" s="24">
        <v>711792</v>
      </c>
      <c r="F11" s="29">
        <v>0</v>
      </c>
      <c r="G11" s="30">
        <v>0</v>
      </c>
      <c r="H11" s="31">
        <v>0</v>
      </c>
      <c r="I11" s="26">
        <v>439818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30040706</v>
      </c>
      <c r="D13" s="35">
        <f t="shared" ref="D13:L13" si="0">SUM(D6:D12)</f>
        <v>-2592548</v>
      </c>
      <c r="E13" s="36">
        <f t="shared" si="0"/>
        <v>-8107849</v>
      </c>
      <c r="F13" s="37">
        <f t="shared" si="0"/>
        <v>-17267997</v>
      </c>
      <c r="G13" s="35">
        <f t="shared" si="0"/>
        <v>-207388095</v>
      </c>
      <c r="H13" s="36">
        <f t="shared" si="0"/>
        <v>-207388095</v>
      </c>
      <c r="I13" s="38">
        <f t="shared" si="0"/>
        <v>-14702774</v>
      </c>
      <c r="J13" s="39">
        <f t="shared" si="0"/>
        <v>43411569</v>
      </c>
      <c r="K13" s="35">
        <f t="shared" si="0"/>
        <v>85170916</v>
      </c>
      <c r="L13" s="36">
        <f t="shared" si="0"/>
        <v>129200403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40168774</v>
      </c>
      <c r="D17" s="23">
        <v>44373659</v>
      </c>
      <c r="E17" s="24">
        <v>42438901</v>
      </c>
      <c r="F17" s="29">
        <v>-2868177</v>
      </c>
      <c r="G17" s="30">
        <v>-2868177</v>
      </c>
      <c r="H17" s="31">
        <v>-2868177</v>
      </c>
      <c r="I17" s="26">
        <v>42286897</v>
      </c>
      <c r="J17" s="32">
        <v>26450807</v>
      </c>
      <c r="K17" s="30">
        <v>23086435</v>
      </c>
      <c r="L17" s="31">
        <v>19637964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40168774</v>
      </c>
      <c r="D25" s="41">
        <f t="shared" ref="D25:L25" si="1">SUM(D15:D24)</f>
        <v>44373659</v>
      </c>
      <c r="E25" s="42">
        <f t="shared" si="1"/>
        <v>42438901</v>
      </c>
      <c r="F25" s="43">
        <f t="shared" si="1"/>
        <v>-2868177</v>
      </c>
      <c r="G25" s="41">
        <f t="shared" si="1"/>
        <v>-2868177</v>
      </c>
      <c r="H25" s="42">
        <f t="shared" si="1"/>
        <v>-2868177</v>
      </c>
      <c r="I25" s="44">
        <f t="shared" si="1"/>
        <v>42286897</v>
      </c>
      <c r="J25" s="45">
        <f t="shared" si="1"/>
        <v>26450807</v>
      </c>
      <c r="K25" s="41">
        <f t="shared" si="1"/>
        <v>23086435</v>
      </c>
      <c r="L25" s="42">
        <f t="shared" si="1"/>
        <v>19637964</v>
      </c>
    </row>
    <row r="26" spans="1:12" x14ac:dyDescent="0.25">
      <c r="A26" s="33" t="s">
        <v>42</v>
      </c>
      <c r="B26" s="34" t="s">
        <v>19</v>
      </c>
      <c r="C26" s="35">
        <f>+C13+C25</f>
        <v>70209480</v>
      </c>
      <c r="D26" s="35">
        <f t="shared" ref="D26:L26" si="2">+D13+D25</f>
        <v>41781111</v>
      </c>
      <c r="E26" s="36">
        <f t="shared" si="2"/>
        <v>34331052</v>
      </c>
      <c r="F26" s="37">
        <f t="shared" si="2"/>
        <v>-20136174</v>
      </c>
      <c r="G26" s="35">
        <f t="shared" si="2"/>
        <v>-210256272</v>
      </c>
      <c r="H26" s="36">
        <f t="shared" si="2"/>
        <v>-210256272</v>
      </c>
      <c r="I26" s="38">
        <f t="shared" si="2"/>
        <v>27584123</v>
      </c>
      <c r="J26" s="39">
        <f t="shared" si="2"/>
        <v>69862376</v>
      </c>
      <c r="K26" s="35">
        <f t="shared" si="2"/>
        <v>108257351</v>
      </c>
      <c r="L26" s="36">
        <f t="shared" si="2"/>
        <v>148838367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-8793</v>
      </c>
      <c r="E31" s="24">
        <v>-21124</v>
      </c>
      <c r="F31" s="25">
        <v>0</v>
      </c>
      <c r="G31" s="23">
        <v>0</v>
      </c>
      <c r="H31" s="24">
        <v>0</v>
      </c>
      <c r="I31" s="26">
        <v>-30048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4997230</v>
      </c>
      <c r="E32" s="24">
        <v>3749369</v>
      </c>
      <c r="F32" s="25">
        <v>-13039044</v>
      </c>
      <c r="G32" s="23">
        <v>-13452290</v>
      </c>
      <c r="H32" s="24">
        <v>-13452290</v>
      </c>
      <c r="I32" s="26">
        <v>1718017</v>
      </c>
      <c r="J32" s="27">
        <v>-2247965</v>
      </c>
      <c r="K32" s="23">
        <v>-2247965</v>
      </c>
      <c r="L32" s="24">
        <v>-2247965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386451</v>
      </c>
      <c r="H33" s="24">
        <v>386451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582040</v>
      </c>
      <c r="H34" s="24">
        <v>582040</v>
      </c>
      <c r="I34" s="26">
        <v>34275998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18412885</v>
      </c>
      <c r="D35" s="23">
        <v>21121620</v>
      </c>
      <c r="E35" s="24">
        <v>24597288</v>
      </c>
      <c r="F35" s="25">
        <v>0</v>
      </c>
      <c r="G35" s="23">
        <v>0</v>
      </c>
      <c r="H35" s="24">
        <v>0</v>
      </c>
      <c r="I35" s="26">
        <v>27551489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18412885</v>
      </c>
      <c r="D37" s="35">
        <f t="shared" ref="D37:L37" si="3">SUM(D29:D36)</f>
        <v>26110057</v>
      </c>
      <c r="E37" s="36">
        <f t="shared" si="3"/>
        <v>28325533</v>
      </c>
      <c r="F37" s="37">
        <f t="shared" si="3"/>
        <v>-13039044</v>
      </c>
      <c r="G37" s="35">
        <f t="shared" si="3"/>
        <v>-12483799</v>
      </c>
      <c r="H37" s="36">
        <f t="shared" si="3"/>
        <v>-12483799</v>
      </c>
      <c r="I37" s="38">
        <f t="shared" si="3"/>
        <v>63515456</v>
      </c>
      <c r="J37" s="39">
        <f t="shared" si="3"/>
        <v>-2247965</v>
      </c>
      <c r="K37" s="35">
        <f t="shared" si="3"/>
        <v>-2247965</v>
      </c>
      <c r="L37" s="36">
        <f t="shared" si="3"/>
        <v>-2247965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30040464</v>
      </c>
      <c r="D40" s="23">
        <v>35942812</v>
      </c>
      <c r="E40" s="24">
        <v>37624159</v>
      </c>
      <c r="F40" s="25">
        <v>0</v>
      </c>
      <c r="G40" s="23">
        <v>37624159</v>
      </c>
      <c r="H40" s="24">
        <v>37624159</v>
      </c>
      <c r="I40" s="26">
        <v>6516734</v>
      </c>
      <c r="J40" s="27">
        <v>38206199</v>
      </c>
      <c r="K40" s="23">
        <v>38206199</v>
      </c>
      <c r="L40" s="24">
        <v>38206199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30040464</v>
      </c>
      <c r="D43" s="41">
        <f t="shared" ref="D43:L43" si="4">SUM(D39:D42)</f>
        <v>35942812</v>
      </c>
      <c r="E43" s="42">
        <f t="shared" si="4"/>
        <v>37624159</v>
      </c>
      <c r="F43" s="43">
        <f t="shared" si="4"/>
        <v>0</v>
      </c>
      <c r="G43" s="41">
        <f t="shared" si="4"/>
        <v>37624159</v>
      </c>
      <c r="H43" s="42">
        <f t="shared" si="4"/>
        <v>37624159</v>
      </c>
      <c r="I43" s="43">
        <f t="shared" si="4"/>
        <v>6516734</v>
      </c>
      <c r="J43" s="45">
        <f t="shared" si="4"/>
        <v>38206199</v>
      </c>
      <c r="K43" s="41">
        <f t="shared" si="4"/>
        <v>38206199</v>
      </c>
      <c r="L43" s="42">
        <f t="shared" si="4"/>
        <v>38206199</v>
      </c>
    </row>
    <row r="44" spans="1:12" x14ac:dyDescent="0.25">
      <c r="A44" s="33" t="s">
        <v>61</v>
      </c>
      <c r="B44" s="34" t="s">
        <v>19</v>
      </c>
      <c r="C44" s="35">
        <f>+C37+C43</f>
        <v>48453349</v>
      </c>
      <c r="D44" s="35">
        <f t="shared" ref="D44:L44" si="5">+D37+D43</f>
        <v>62052869</v>
      </c>
      <c r="E44" s="36">
        <f t="shared" si="5"/>
        <v>65949692</v>
      </c>
      <c r="F44" s="37">
        <f t="shared" si="5"/>
        <v>-13039044</v>
      </c>
      <c r="G44" s="35">
        <f t="shared" si="5"/>
        <v>25140360</v>
      </c>
      <c r="H44" s="36">
        <f t="shared" si="5"/>
        <v>25140360</v>
      </c>
      <c r="I44" s="38">
        <f t="shared" si="5"/>
        <v>70032190</v>
      </c>
      <c r="J44" s="39">
        <f t="shared" si="5"/>
        <v>35958234</v>
      </c>
      <c r="K44" s="35">
        <f t="shared" si="5"/>
        <v>35958234</v>
      </c>
      <c r="L44" s="36">
        <f t="shared" si="5"/>
        <v>35958234</v>
      </c>
    </row>
    <row r="45" spans="1:12" x14ac:dyDescent="0.25">
      <c r="A45" s="47" t="s">
        <v>62</v>
      </c>
      <c r="B45" s="48" t="s">
        <v>63</v>
      </c>
      <c r="C45" s="49">
        <f>+C26-C44</f>
        <v>21756131</v>
      </c>
      <c r="D45" s="49">
        <f t="shared" ref="D45:L45" si="6">+D26-D44</f>
        <v>-20271758</v>
      </c>
      <c r="E45" s="50">
        <f t="shared" si="6"/>
        <v>-31618640</v>
      </c>
      <c r="F45" s="51">
        <f t="shared" si="6"/>
        <v>-7097130</v>
      </c>
      <c r="G45" s="49">
        <f t="shared" si="6"/>
        <v>-235396632</v>
      </c>
      <c r="H45" s="50">
        <f t="shared" si="6"/>
        <v>-235396632</v>
      </c>
      <c r="I45" s="52">
        <f t="shared" si="6"/>
        <v>-42448067</v>
      </c>
      <c r="J45" s="53">
        <f t="shared" si="6"/>
        <v>33904142</v>
      </c>
      <c r="K45" s="49">
        <f t="shared" si="6"/>
        <v>72299117</v>
      </c>
      <c r="L45" s="50">
        <f t="shared" si="6"/>
        <v>112880133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-18049990</v>
      </c>
      <c r="D47" s="23">
        <v>-87580949</v>
      </c>
      <c r="E47" s="24">
        <v>-109770535</v>
      </c>
      <c r="F47" s="25">
        <v>-7097130</v>
      </c>
      <c r="G47" s="23">
        <v>-12292575</v>
      </c>
      <c r="H47" s="24">
        <v>-12292575</v>
      </c>
      <c r="I47" s="26">
        <v>-136618051</v>
      </c>
      <c r="J47" s="27">
        <v>33904142</v>
      </c>
      <c r="K47" s="23">
        <v>72299117</v>
      </c>
      <c r="L47" s="24">
        <v>112880133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-18049990</v>
      </c>
      <c r="D50" s="56">
        <f t="shared" ref="D50:L50" si="7">SUM(D47:D49)</f>
        <v>-87580949</v>
      </c>
      <c r="E50" s="57">
        <f t="shared" si="7"/>
        <v>-109770535</v>
      </c>
      <c r="F50" s="58">
        <f t="shared" si="7"/>
        <v>-7097130</v>
      </c>
      <c r="G50" s="56">
        <f t="shared" si="7"/>
        <v>-12292575</v>
      </c>
      <c r="H50" s="57">
        <f t="shared" si="7"/>
        <v>-12292575</v>
      </c>
      <c r="I50" s="59">
        <f t="shared" si="7"/>
        <v>-136618051</v>
      </c>
      <c r="J50" s="60">
        <f t="shared" si="7"/>
        <v>33904142</v>
      </c>
      <c r="K50" s="56">
        <f t="shared" si="7"/>
        <v>72299117</v>
      </c>
      <c r="L50" s="57">
        <f t="shared" si="7"/>
        <v>112880133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-17031961</v>
      </c>
      <c r="F6" s="25">
        <v>514811039</v>
      </c>
      <c r="G6" s="23">
        <v>531583462</v>
      </c>
      <c r="H6" s="24">
        <v>531583462</v>
      </c>
      <c r="I6" s="26">
        <v>-18873050</v>
      </c>
      <c r="J6" s="27">
        <v>190663789</v>
      </c>
      <c r="K6" s="23">
        <v>213296922</v>
      </c>
      <c r="L6" s="24">
        <v>212025631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41099877</v>
      </c>
      <c r="F7" s="25">
        <v>-272319176</v>
      </c>
      <c r="G7" s="23">
        <v>-277097159</v>
      </c>
      <c r="H7" s="24">
        <v>-277097159</v>
      </c>
      <c r="I7" s="26">
        <v>138726066</v>
      </c>
      <c r="J7" s="27">
        <v>32041955</v>
      </c>
      <c r="K7" s="23">
        <v>31957855</v>
      </c>
      <c r="L7" s="24">
        <v>36202029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-141026</v>
      </c>
      <c r="G10" s="23">
        <v>-201026</v>
      </c>
      <c r="H10" s="24">
        <v>-201026</v>
      </c>
      <c r="I10" s="26">
        <v>-203333</v>
      </c>
      <c r="J10" s="27">
        <v>-240984</v>
      </c>
      <c r="K10" s="23">
        <v>-281542</v>
      </c>
      <c r="L10" s="24">
        <v>-250720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1329181</v>
      </c>
      <c r="F11" s="29">
        <v>0</v>
      </c>
      <c r="G11" s="30">
        <v>0</v>
      </c>
      <c r="H11" s="31">
        <v>0</v>
      </c>
      <c r="I11" s="26">
        <v>3243198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25397097</v>
      </c>
      <c r="F13" s="37">
        <f t="shared" si="0"/>
        <v>242350837</v>
      </c>
      <c r="G13" s="35">
        <f t="shared" si="0"/>
        <v>254285277</v>
      </c>
      <c r="H13" s="36">
        <f t="shared" si="0"/>
        <v>254285277</v>
      </c>
      <c r="I13" s="38">
        <f t="shared" si="0"/>
        <v>122892881</v>
      </c>
      <c r="J13" s="39">
        <f t="shared" si="0"/>
        <v>222464760</v>
      </c>
      <c r="K13" s="35">
        <f t="shared" si="0"/>
        <v>244973235</v>
      </c>
      <c r="L13" s="36">
        <f t="shared" si="0"/>
        <v>247976940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30902822</v>
      </c>
      <c r="D17" s="23">
        <v>-9208545</v>
      </c>
      <c r="E17" s="24">
        <v>2498167</v>
      </c>
      <c r="F17" s="29">
        <v>14591637</v>
      </c>
      <c r="G17" s="30">
        <v>14293082</v>
      </c>
      <c r="H17" s="31">
        <v>14293082</v>
      </c>
      <c r="I17" s="26">
        <v>6442115</v>
      </c>
      <c r="J17" s="32">
        <v>22494805</v>
      </c>
      <c r="K17" s="30">
        <v>22957148</v>
      </c>
      <c r="L17" s="31">
        <v>62340454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30902822</v>
      </c>
      <c r="D25" s="41">
        <f t="shared" ref="D25:L25" si="1">SUM(D15:D24)</f>
        <v>-9208545</v>
      </c>
      <c r="E25" s="42">
        <f t="shared" si="1"/>
        <v>2498167</v>
      </c>
      <c r="F25" s="43">
        <f t="shared" si="1"/>
        <v>14591637</v>
      </c>
      <c r="G25" s="41">
        <f t="shared" si="1"/>
        <v>14293082</v>
      </c>
      <c r="H25" s="42">
        <f t="shared" si="1"/>
        <v>14293082</v>
      </c>
      <c r="I25" s="44">
        <f t="shared" si="1"/>
        <v>6442115</v>
      </c>
      <c r="J25" s="45">
        <f t="shared" si="1"/>
        <v>22494805</v>
      </c>
      <c r="K25" s="41">
        <f t="shared" si="1"/>
        <v>22957148</v>
      </c>
      <c r="L25" s="42">
        <f t="shared" si="1"/>
        <v>62340454</v>
      </c>
    </row>
    <row r="26" spans="1:12" x14ac:dyDescent="0.25">
      <c r="A26" s="33" t="s">
        <v>42</v>
      </c>
      <c r="B26" s="34" t="s">
        <v>19</v>
      </c>
      <c r="C26" s="35">
        <f>+C13+C25</f>
        <v>30902822</v>
      </c>
      <c r="D26" s="35">
        <f t="shared" ref="D26:L26" si="2">+D13+D25</f>
        <v>-9208545</v>
      </c>
      <c r="E26" s="36">
        <f t="shared" si="2"/>
        <v>27895264</v>
      </c>
      <c r="F26" s="37">
        <f t="shared" si="2"/>
        <v>256942474</v>
      </c>
      <c r="G26" s="35">
        <f t="shared" si="2"/>
        <v>268578359</v>
      </c>
      <c r="H26" s="36">
        <f t="shared" si="2"/>
        <v>268578359</v>
      </c>
      <c r="I26" s="38">
        <f t="shared" si="2"/>
        <v>129334996</v>
      </c>
      <c r="J26" s="39">
        <f t="shared" si="2"/>
        <v>244959565</v>
      </c>
      <c r="K26" s="35">
        <f t="shared" si="2"/>
        <v>267930383</v>
      </c>
      <c r="L26" s="36">
        <f t="shared" si="2"/>
        <v>310317394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-253</v>
      </c>
      <c r="F31" s="25">
        <v>0</v>
      </c>
      <c r="G31" s="23">
        <v>0</v>
      </c>
      <c r="H31" s="24">
        <v>0</v>
      </c>
      <c r="I31" s="26">
        <v>-15430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5857932</v>
      </c>
      <c r="F32" s="25">
        <v>-1550589</v>
      </c>
      <c r="G32" s="23">
        <v>69447078</v>
      </c>
      <c r="H32" s="24">
        <v>69447078</v>
      </c>
      <c r="I32" s="26">
        <v>14750524</v>
      </c>
      <c r="J32" s="27">
        <v>1318266</v>
      </c>
      <c r="K32" s="23">
        <v>10966485</v>
      </c>
      <c r="L32" s="24">
        <v>1294798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-6818274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4857424</v>
      </c>
      <c r="F35" s="25">
        <v>21393048</v>
      </c>
      <c r="G35" s="23">
        <v>21393048</v>
      </c>
      <c r="H35" s="24">
        <v>21393048</v>
      </c>
      <c r="I35" s="26">
        <v>15659455</v>
      </c>
      <c r="J35" s="27">
        <v>25211251</v>
      </c>
      <c r="K35" s="23">
        <v>26371017</v>
      </c>
      <c r="L35" s="24">
        <v>27531291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10715103</v>
      </c>
      <c r="F37" s="37">
        <f t="shared" si="3"/>
        <v>19842459</v>
      </c>
      <c r="G37" s="35">
        <f t="shared" si="3"/>
        <v>90840126</v>
      </c>
      <c r="H37" s="36">
        <f t="shared" si="3"/>
        <v>90840126</v>
      </c>
      <c r="I37" s="38">
        <f t="shared" si="3"/>
        <v>23576275</v>
      </c>
      <c r="J37" s="39">
        <f t="shared" si="3"/>
        <v>26529517</v>
      </c>
      <c r="K37" s="35">
        <f t="shared" si="3"/>
        <v>37337502</v>
      </c>
      <c r="L37" s="36">
        <f t="shared" si="3"/>
        <v>28826089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10715103</v>
      </c>
      <c r="F44" s="37">
        <f t="shared" si="5"/>
        <v>19842459</v>
      </c>
      <c r="G44" s="35">
        <f t="shared" si="5"/>
        <v>90840126</v>
      </c>
      <c r="H44" s="36">
        <f t="shared" si="5"/>
        <v>90840126</v>
      </c>
      <c r="I44" s="38">
        <f t="shared" si="5"/>
        <v>23576275</v>
      </c>
      <c r="J44" s="39">
        <f t="shared" si="5"/>
        <v>26529517</v>
      </c>
      <c r="K44" s="35">
        <f t="shared" si="5"/>
        <v>37337502</v>
      </c>
      <c r="L44" s="36">
        <f t="shared" si="5"/>
        <v>28826089</v>
      </c>
    </row>
    <row r="45" spans="1:12" x14ac:dyDescent="0.25">
      <c r="A45" s="47" t="s">
        <v>62</v>
      </c>
      <c r="B45" s="48" t="s">
        <v>63</v>
      </c>
      <c r="C45" s="49">
        <f>+C26-C44</f>
        <v>30902822</v>
      </c>
      <c r="D45" s="49">
        <f t="shared" ref="D45:L45" si="6">+D26-D44</f>
        <v>-9208545</v>
      </c>
      <c r="E45" s="50">
        <f t="shared" si="6"/>
        <v>17180161</v>
      </c>
      <c r="F45" s="51">
        <f t="shared" si="6"/>
        <v>237100015</v>
      </c>
      <c r="G45" s="49">
        <f t="shared" si="6"/>
        <v>177738233</v>
      </c>
      <c r="H45" s="50">
        <f t="shared" si="6"/>
        <v>177738233</v>
      </c>
      <c r="I45" s="52">
        <f t="shared" si="6"/>
        <v>105758721</v>
      </c>
      <c r="J45" s="53">
        <f t="shared" si="6"/>
        <v>218430048</v>
      </c>
      <c r="K45" s="49">
        <f t="shared" si="6"/>
        <v>230592881</v>
      </c>
      <c r="L45" s="50">
        <f t="shared" si="6"/>
        <v>281491305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126176</v>
      </c>
      <c r="E47" s="24">
        <v>344529541</v>
      </c>
      <c r="F47" s="25">
        <v>237100015</v>
      </c>
      <c r="G47" s="23">
        <v>177738233</v>
      </c>
      <c r="H47" s="24">
        <v>177738233</v>
      </c>
      <c r="I47" s="26">
        <v>404715329</v>
      </c>
      <c r="J47" s="27">
        <v>218430048</v>
      </c>
      <c r="K47" s="23">
        <v>230592881</v>
      </c>
      <c r="L47" s="24">
        <v>281491305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126176</v>
      </c>
      <c r="E50" s="57">
        <f t="shared" si="7"/>
        <v>344529541</v>
      </c>
      <c r="F50" s="58">
        <f t="shared" si="7"/>
        <v>237100015</v>
      </c>
      <c r="G50" s="56">
        <f t="shared" si="7"/>
        <v>177738233</v>
      </c>
      <c r="H50" s="57">
        <f t="shared" si="7"/>
        <v>177738233</v>
      </c>
      <c r="I50" s="59">
        <f t="shared" si="7"/>
        <v>404715329</v>
      </c>
      <c r="J50" s="60">
        <f t="shared" si="7"/>
        <v>218430048</v>
      </c>
      <c r="K50" s="56">
        <f t="shared" si="7"/>
        <v>230592881</v>
      </c>
      <c r="L50" s="57">
        <f t="shared" si="7"/>
        <v>281491305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46103904</v>
      </c>
      <c r="D6" s="23">
        <v>259652650</v>
      </c>
      <c r="E6" s="24">
        <v>0</v>
      </c>
      <c r="F6" s="25">
        <v>41510669</v>
      </c>
      <c r="G6" s="23">
        <v>-29822565</v>
      </c>
      <c r="H6" s="24">
        <v>-29822565</v>
      </c>
      <c r="I6" s="26">
        <v>-73295493</v>
      </c>
      <c r="J6" s="27">
        <v>-39457871</v>
      </c>
      <c r="K6" s="23">
        <v>-26407005</v>
      </c>
      <c r="L6" s="24">
        <v>-27991426</v>
      </c>
    </row>
    <row r="7" spans="1:12" x14ac:dyDescent="0.25">
      <c r="A7" s="28" t="s">
        <v>22</v>
      </c>
      <c r="B7" s="22" t="s">
        <v>9</v>
      </c>
      <c r="C7" s="23">
        <v>35930690</v>
      </c>
      <c r="D7" s="23">
        <v>-444009011</v>
      </c>
      <c r="E7" s="24">
        <v>-453908551</v>
      </c>
      <c r="F7" s="25">
        <v>-61679673</v>
      </c>
      <c r="G7" s="23">
        <v>-36581125</v>
      </c>
      <c r="H7" s="24">
        <v>-36581125</v>
      </c>
      <c r="I7" s="26">
        <v>12289280</v>
      </c>
      <c r="J7" s="27">
        <v>-106921551</v>
      </c>
      <c r="K7" s="23">
        <v>-109974124</v>
      </c>
      <c r="L7" s="24">
        <v>-115726938</v>
      </c>
    </row>
    <row r="8" spans="1:12" x14ac:dyDescent="0.25">
      <c r="A8" s="28" t="s">
        <v>23</v>
      </c>
      <c r="B8" s="22" t="s">
        <v>9</v>
      </c>
      <c r="C8" s="23">
        <v>-34483255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1314391</v>
      </c>
      <c r="G11" s="30">
        <v>861511</v>
      </c>
      <c r="H11" s="31">
        <v>861511</v>
      </c>
      <c r="I11" s="26">
        <v>5941686</v>
      </c>
      <c r="J11" s="32">
        <v>2191262</v>
      </c>
      <c r="K11" s="30">
        <v>-62262</v>
      </c>
      <c r="L11" s="31">
        <v>-65997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47551339</v>
      </c>
      <c r="D13" s="35">
        <f t="shared" ref="D13:L13" si="0">SUM(D6:D12)</f>
        <v>-184356361</v>
      </c>
      <c r="E13" s="36">
        <f t="shared" si="0"/>
        <v>-453908551</v>
      </c>
      <c r="F13" s="37">
        <f t="shared" si="0"/>
        <v>-18854613</v>
      </c>
      <c r="G13" s="35">
        <f t="shared" si="0"/>
        <v>-65542179</v>
      </c>
      <c r="H13" s="36">
        <f t="shared" si="0"/>
        <v>-65542179</v>
      </c>
      <c r="I13" s="38">
        <f t="shared" si="0"/>
        <v>-55064527</v>
      </c>
      <c r="J13" s="39">
        <f t="shared" si="0"/>
        <v>-144188160</v>
      </c>
      <c r="K13" s="35">
        <f t="shared" si="0"/>
        <v>-136443391</v>
      </c>
      <c r="L13" s="36">
        <f t="shared" si="0"/>
        <v>-143784361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2777738</v>
      </c>
      <c r="D17" s="23">
        <v>0</v>
      </c>
      <c r="E17" s="24">
        <v>-1803071</v>
      </c>
      <c r="F17" s="29">
        <v>-700500</v>
      </c>
      <c r="G17" s="30">
        <v>-379553</v>
      </c>
      <c r="H17" s="31">
        <v>-379553</v>
      </c>
      <c r="I17" s="26">
        <v>33149</v>
      </c>
      <c r="J17" s="32">
        <v>8120447</v>
      </c>
      <c r="K17" s="30">
        <v>-5172326</v>
      </c>
      <c r="L17" s="31">
        <v>-5482666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2777738</v>
      </c>
      <c r="D25" s="41">
        <f t="shared" ref="D25:L25" si="1">SUM(D15:D24)</f>
        <v>0</v>
      </c>
      <c r="E25" s="42">
        <f t="shared" si="1"/>
        <v>-1803071</v>
      </c>
      <c r="F25" s="43">
        <f t="shared" si="1"/>
        <v>-700500</v>
      </c>
      <c r="G25" s="41">
        <f t="shared" si="1"/>
        <v>-379553</v>
      </c>
      <c r="H25" s="42">
        <f t="shared" si="1"/>
        <v>-379553</v>
      </c>
      <c r="I25" s="44">
        <f t="shared" si="1"/>
        <v>33149</v>
      </c>
      <c r="J25" s="45">
        <f t="shared" si="1"/>
        <v>8120447</v>
      </c>
      <c r="K25" s="41">
        <f t="shared" si="1"/>
        <v>-5172326</v>
      </c>
      <c r="L25" s="42">
        <f t="shared" si="1"/>
        <v>-5482666</v>
      </c>
    </row>
    <row r="26" spans="1:12" x14ac:dyDescent="0.25">
      <c r="A26" s="33" t="s">
        <v>42</v>
      </c>
      <c r="B26" s="34" t="s">
        <v>19</v>
      </c>
      <c r="C26" s="35">
        <f>+C13+C25</f>
        <v>50329077</v>
      </c>
      <c r="D26" s="35">
        <f t="shared" ref="D26:L26" si="2">+D13+D25</f>
        <v>-184356361</v>
      </c>
      <c r="E26" s="36">
        <f t="shared" si="2"/>
        <v>-455711622</v>
      </c>
      <c r="F26" s="37">
        <f t="shared" si="2"/>
        <v>-19555113</v>
      </c>
      <c r="G26" s="35">
        <f t="shared" si="2"/>
        <v>-65921732</v>
      </c>
      <c r="H26" s="36">
        <f t="shared" si="2"/>
        <v>-65921732</v>
      </c>
      <c r="I26" s="38">
        <f t="shared" si="2"/>
        <v>-55031378</v>
      </c>
      <c r="J26" s="39">
        <f t="shared" si="2"/>
        <v>-136067713</v>
      </c>
      <c r="K26" s="35">
        <f t="shared" si="2"/>
        <v>-141615717</v>
      </c>
      <c r="L26" s="36">
        <f t="shared" si="2"/>
        <v>-149267027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1250000</v>
      </c>
      <c r="G32" s="23">
        <v>0</v>
      </c>
      <c r="H32" s="24">
        <v>0</v>
      </c>
      <c r="I32" s="26">
        <v>-45966396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610898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14632819</v>
      </c>
      <c r="G35" s="23">
        <v>269707</v>
      </c>
      <c r="H35" s="24">
        <v>269707</v>
      </c>
      <c r="I35" s="26">
        <v>-742152</v>
      </c>
      <c r="J35" s="27">
        <v>361243</v>
      </c>
      <c r="K35" s="23">
        <v>303043</v>
      </c>
      <c r="L35" s="24">
        <v>321226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610898</v>
      </c>
      <c r="E37" s="36">
        <f t="shared" si="3"/>
        <v>0</v>
      </c>
      <c r="F37" s="37">
        <f t="shared" si="3"/>
        <v>15882819</v>
      </c>
      <c r="G37" s="35">
        <f t="shared" si="3"/>
        <v>269707</v>
      </c>
      <c r="H37" s="36">
        <f t="shared" si="3"/>
        <v>269707</v>
      </c>
      <c r="I37" s="38">
        <f t="shared" si="3"/>
        <v>-46708548</v>
      </c>
      <c r="J37" s="39">
        <f t="shared" si="3"/>
        <v>361243</v>
      </c>
      <c r="K37" s="35">
        <f t="shared" si="3"/>
        <v>303043</v>
      </c>
      <c r="L37" s="36">
        <f t="shared" si="3"/>
        <v>321226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-1730691</v>
      </c>
      <c r="D40" s="23">
        <v>-6086925</v>
      </c>
      <c r="E40" s="24">
        <v>-5140875</v>
      </c>
      <c r="F40" s="25">
        <v>0</v>
      </c>
      <c r="G40" s="23">
        <v>0</v>
      </c>
      <c r="H40" s="24">
        <v>0</v>
      </c>
      <c r="I40" s="26">
        <v>39593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-1730691</v>
      </c>
      <c r="D43" s="41">
        <f t="shared" ref="D43:L43" si="4">SUM(D39:D42)</f>
        <v>-6086925</v>
      </c>
      <c r="E43" s="42">
        <f t="shared" si="4"/>
        <v>-5140875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39593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-1730691</v>
      </c>
      <c r="D44" s="35">
        <f t="shared" ref="D44:L44" si="5">+D37+D43</f>
        <v>-5476027</v>
      </c>
      <c r="E44" s="36">
        <f t="shared" si="5"/>
        <v>-5140875</v>
      </c>
      <c r="F44" s="37">
        <f t="shared" si="5"/>
        <v>15882819</v>
      </c>
      <c r="G44" s="35">
        <f t="shared" si="5"/>
        <v>269707</v>
      </c>
      <c r="H44" s="36">
        <f t="shared" si="5"/>
        <v>269707</v>
      </c>
      <c r="I44" s="38">
        <f t="shared" si="5"/>
        <v>-46668955</v>
      </c>
      <c r="J44" s="39">
        <f t="shared" si="5"/>
        <v>361243</v>
      </c>
      <c r="K44" s="35">
        <f t="shared" si="5"/>
        <v>303043</v>
      </c>
      <c r="L44" s="36">
        <f t="shared" si="5"/>
        <v>321226</v>
      </c>
    </row>
    <row r="45" spans="1:12" x14ac:dyDescent="0.25">
      <c r="A45" s="47" t="s">
        <v>62</v>
      </c>
      <c r="B45" s="48" t="s">
        <v>63</v>
      </c>
      <c r="C45" s="49">
        <f>+C26-C44</f>
        <v>52059768</v>
      </c>
      <c r="D45" s="49">
        <f t="shared" ref="D45:L45" si="6">+D26-D44</f>
        <v>-178880334</v>
      </c>
      <c r="E45" s="50">
        <f t="shared" si="6"/>
        <v>-450570747</v>
      </c>
      <c r="F45" s="51">
        <f t="shared" si="6"/>
        <v>-35437932</v>
      </c>
      <c r="G45" s="49">
        <f t="shared" si="6"/>
        <v>-66191439</v>
      </c>
      <c r="H45" s="50">
        <f t="shared" si="6"/>
        <v>-66191439</v>
      </c>
      <c r="I45" s="52">
        <f t="shared" si="6"/>
        <v>-8362423</v>
      </c>
      <c r="J45" s="53">
        <f t="shared" si="6"/>
        <v>-136428956</v>
      </c>
      <c r="K45" s="49">
        <f t="shared" si="6"/>
        <v>-141918760</v>
      </c>
      <c r="L45" s="50">
        <f t="shared" si="6"/>
        <v>-149588253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332160380</v>
      </c>
      <c r="D6" s="23">
        <v>400661672</v>
      </c>
      <c r="E6" s="24">
        <v>2633836388</v>
      </c>
      <c r="F6" s="25">
        <v>56051885</v>
      </c>
      <c r="G6" s="23">
        <v>154178455</v>
      </c>
      <c r="H6" s="24">
        <v>154178455</v>
      </c>
      <c r="I6" s="26">
        <v>2737321987</v>
      </c>
      <c r="J6" s="27">
        <v>28649271</v>
      </c>
      <c r="K6" s="23">
        <v>35361547</v>
      </c>
      <c r="L6" s="24">
        <v>7026826</v>
      </c>
    </row>
    <row r="7" spans="1:12" x14ac:dyDescent="0.25">
      <c r="A7" s="28" t="s">
        <v>22</v>
      </c>
      <c r="B7" s="22" t="s">
        <v>9</v>
      </c>
      <c r="C7" s="23">
        <v>66070489</v>
      </c>
      <c r="D7" s="23">
        <v>106025570</v>
      </c>
      <c r="E7" s="24">
        <v>162149889</v>
      </c>
      <c r="F7" s="25">
        <v>41535300</v>
      </c>
      <c r="G7" s="23">
        <v>41535300</v>
      </c>
      <c r="H7" s="24">
        <v>41535300</v>
      </c>
      <c r="I7" s="26">
        <v>192304161</v>
      </c>
      <c r="J7" s="27">
        <v>39301087</v>
      </c>
      <c r="K7" s="23">
        <v>12576186</v>
      </c>
      <c r="L7" s="24">
        <v>24088013</v>
      </c>
    </row>
    <row r="8" spans="1:12" x14ac:dyDescent="0.25">
      <c r="A8" s="28" t="s">
        <v>23</v>
      </c>
      <c r="B8" s="22" t="s">
        <v>9</v>
      </c>
      <c r="C8" s="23">
        <v>-58922</v>
      </c>
      <c r="D8" s="23">
        <v>-58922</v>
      </c>
      <c r="E8" s="24">
        <v>817187667</v>
      </c>
      <c r="F8" s="25">
        <v>0</v>
      </c>
      <c r="G8" s="23">
        <v>0</v>
      </c>
      <c r="H8" s="24">
        <v>0</v>
      </c>
      <c r="I8" s="26">
        <v>817187667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-603992</v>
      </c>
      <c r="D10" s="23">
        <v>-674445</v>
      </c>
      <c r="E10" s="24">
        <v>-851343</v>
      </c>
      <c r="F10" s="25">
        <v>0</v>
      </c>
      <c r="G10" s="23">
        <v>0</v>
      </c>
      <c r="H10" s="24">
        <v>0</v>
      </c>
      <c r="I10" s="26">
        <v>-984379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4205559</v>
      </c>
      <c r="D11" s="23">
        <v>6169111</v>
      </c>
      <c r="E11" s="24">
        <v>16116527</v>
      </c>
      <c r="F11" s="29">
        <v>3378696</v>
      </c>
      <c r="G11" s="30">
        <v>3378696</v>
      </c>
      <c r="H11" s="31">
        <v>3378696</v>
      </c>
      <c r="I11" s="26">
        <v>20911099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-762572</v>
      </c>
      <c r="D12" s="23">
        <v>-879224</v>
      </c>
      <c r="E12" s="24">
        <v>-991328</v>
      </c>
      <c r="F12" s="25">
        <v>0</v>
      </c>
      <c r="G12" s="23">
        <v>0</v>
      </c>
      <c r="H12" s="24">
        <v>0</v>
      </c>
      <c r="I12" s="26">
        <v>-991328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401010942</v>
      </c>
      <c r="D13" s="35">
        <f t="shared" ref="D13:L13" si="0">SUM(D6:D12)</f>
        <v>511243762</v>
      </c>
      <c r="E13" s="36">
        <f t="shared" si="0"/>
        <v>3627447800</v>
      </c>
      <c r="F13" s="37">
        <f t="shared" si="0"/>
        <v>100965881</v>
      </c>
      <c r="G13" s="35">
        <f t="shared" si="0"/>
        <v>199092451</v>
      </c>
      <c r="H13" s="36">
        <f t="shared" si="0"/>
        <v>199092451</v>
      </c>
      <c r="I13" s="38">
        <f t="shared" si="0"/>
        <v>3765749207</v>
      </c>
      <c r="J13" s="39">
        <f t="shared" si="0"/>
        <v>67950358</v>
      </c>
      <c r="K13" s="35">
        <f t="shared" si="0"/>
        <v>47937733</v>
      </c>
      <c r="L13" s="36">
        <f t="shared" si="0"/>
        <v>31114839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36277180</v>
      </c>
      <c r="D17" s="23">
        <v>45938971</v>
      </c>
      <c r="E17" s="24">
        <v>45938970</v>
      </c>
      <c r="F17" s="29">
        <v>47315868</v>
      </c>
      <c r="G17" s="30">
        <v>49054998</v>
      </c>
      <c r="H17" s="31">
        <v>49054998</v>
      </c>
      <c r="I17" s="26">
        <v>48547665</v>
      </c>
      <c r="J17" s="32">
        <v>161289902</v>
      </c>
      <c r="K17" s="30">
        <v>148256140</v>
      </c>
      <c r="L17" s="31">
        <v>158309023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36277180</v>
      </c>
      <c r="D25" s="41">
        <f t="shared" ref="D25:L25" si="1">SUM(D15:D24)</f>
        <v>45938971</v>
      </c>
      <c r="E25" s="42">
        <f t="shared" si="1"/>
        <v>45938970</v>
      </c>
      <c r="F25" s="43">
        <f t="shared" si="1"/>
        <v>47315868</v>
      </c>
      <c r="G25" s="41">
        <f t="shared" si="1"/>
        <v>49054998</v>
      </c>
      <c r="H25" s="42">
        <f t="shared" si="1"/>
        <v>49054998</v>
      </c>
      <c r="I25" s="44">
        <f t="shared" si="1"/>
        <v>48547665</v>
      </c>
      <c r="J25" s="45">
        <f t="shared" si="1"/>
        <v>161289902</v>
      </c>
      <c r="K25" s="41">
        <f t="shared" si="1"/>
        <v>148256140</v>
      </c>
      <c r="L25" s="42">
        <f t="shared" si="1"/>
        <v>158309023</v>
      </c>
    </row>
    <row r="26" spans="1:12" x14ac:dyDescent="0.25">
      <c r="A26" s="33" t="s">
        <v>42</v>
      </c>
      <c r="B26" s="34" t="s">
        <v>19</v>
      </c>
      <c r="C26" s="35">
        <f>+C13+C25</f>
        <v>437288122</v>
      </c>
      <c r="D26" s="35">
        <f t="shared" ref="D26:L26" si="2">+D13+D25</f>
        <v>557182733</v>
      </c>
      <c r="E26" s="36">
        <f t="shared" si="2"/>
        <v>3673386770</v>
      </c>
      <c r="F26" s="37">
        <f t="shared" si="2"/>
        <v>148281749</v>
      </c>
      <c r="G26" s="35">
        <f t="shared" si="2"/>
        <v>248147449</v>
      </c>
      <c r="H26" s="36">
        <f t="shared" si="2"/>
        <v>248147449</v>
      </c>
      <c r="I26" s="38">
        <f t="shared" si="2"/>
        <v>3814296872</v>
      </c>
      <c r="J26" s="39">
        <f t="shared" si="2"/>
        <v>229240260</v>
      </c>
      <c r="K26" s="35">
        <f t="shared" si="2"/>
        <v>196193873</v>
      </c>
      <c r="L26" s="36">
        <f t="shared" si="2"/>
        <v>189423862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-5248363</v>
      </c>
      <c r="D31" s="23">
        <v>0</v>
      </c>
      <c r="E31" s="24">
        <v>-28816</v>
      </c>
      <c r="F31" s="25">
        <v>0</v>
      </c>
      <c r="G31" s="23">
        <v>0</v>
      </c>
      <c r="H31" s="24">
        <v>0</v>
      </c>
      <c r="I31" s="26">
        <v>-55543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-24025764</v>
      </c>
      <c r="D32" s="23">
        <v>-29267668</v>
      </c>
      <c r="E32" s="24">
        <v>-27992124</v>
      </c>
      <c r="F32" s="25">
        <v>21187810</v>
      </c>
      <c r="G32" s="23">
        <v>123074510</v>
      </c>
      <c r="H32" s="24">
        <v>123074510</v>
      </c>
      <c r="I32" s="26">
        <v>-48109696</v>
      </c>
      <c r="J32" s="27">
        <v>120747423</v>
      </c>
      <c r="K32" s="23">
        <v>46459993</v>
      </c>
      <c r="L32" s="24">
        <v>66093055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50200000</v>
      </c>
      <c r="E33" s="24">
        <v>50271458</v>
      </c>
      <c r="F33" s="25">
        <v>61446999</v>
      </c>
      <c r="G33" s="23">
        <v>61446999</v>
      </c>
      <c r="H33" s="24">
        <v>61446999</v>
      </c>
      <c r="I33" s="26">
        <v>111718457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27985079</v>
      </c>
      <c r="D34" s="23">
        <v>26583765</v>
      </c>
      <c r="E34" s="24">
        <v>29322886</v>
      </c>
      <c r="F34" s="25">
        <v>32261199</v>
      </c>
      <c r="G34" s="23">
        <v>32261199</v>
      </c>
      <c r="H34" s="24">
        <v>32261199</v>
      </c>
      <c r="I34" s="26">
        <v>29322886</v>
      </c>
      <c r="J34" s="27">
        <v>322612</v>
      </c>
      <c r="K34" s="23">
        <v>335516</v>
      </c>
      <c r="L34" s="24">
        <v>348937</v>
      </c>
    </row>
    <row r="35" spans="1:12" x14ac:dyDescent="0.25">
      <c r="A35" s="28" t="s">
        <v>27</v>
      </c>
      <c r="B35" s="22" t="s">
        <v>19</v>
      </c>
      <c r="C35" s="23">
        <v>49692918</v>
      </c>
      <c r="D35" s="23">
        <v>62813723</v>
      </c>
      <c r="E35" s="24">
        <v>76750298</v>
      </c>
      <c r="F35" s="25">
        <v>18932472</v>
      </c>
      <c r="G35" s="23">
        <v>18932472</v>
      </c>
      <c r="H35" s="24">
        <v>18932472</v>
      </c>
      <c r="I35" s="26">
        <v>91838458</v>
      </c>
      <c r="J35" s="27">
        <v>-1</v>
      </c>
      <c r="K35" s="23">
        <v>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48403870</v>
      </c>
      <c r="D37" s="35">
        <f t="shared" ref="D37:L37" si="3">SUM(D29:D36)</f>
        <v>110329820</v>
      </c>
      <c r="E37" s="36">
        <f t="shared" si="3"/>
        <v>128323702</v>
      </c>
      <c r="F37" s="37">
        <f t="shared" si="3"/>
        <v>133828480</v>
      </c>
      <c r="G37" s="35">
        <f t="shared" si="3"/>
        <v>235715180</v>
      </c>
      <c r="H37" s="36">
        <f t="shared" si="3"/>
        <v>235715180</v>
      </c>
      <c r="I37" s="38">
        <f t="shared" si="3"/>
        <v>184714562</v>
      </c>
      <c r="J37" s="39">
        <f t="shared" si="3"/>
        <v>121070034</v>
      </c>
      <c r="K37" s="35">
        <f t="shared" si="3"/>
        <v>46795510</v>
      </c>
      <c r="L37" s="36">
        <f t="shared" si="3"/>
        <v>66441992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134041031</v>
      </c>
      <c r="D40" s="23">
        <v>134041031</v>
      </c>
      <c r="E40" s="24">
        <v>134041031</v>
      </c>
      <c r="F40" s="25">
        <v>160849237</v>
      </c>
      <c r="G40" s="23">
        <v>160849237</v>
      </c>
      <c r="H40" s="24">
        <v>160849237</v>
      </c>
      <c r="I40" s="26">
        <v>134041031</v>
      </c>
      <c r="J40" s="27">
        <v>160849237</v>
      </c>
      <c r="K40" s="23">
        <v>167283207</v>
      </c>
      <c r="L40" s="24">
        <v>173974535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134041031</v>
      </c>
      <c r="D43" s="41">
        <f t="shared" ref="D43:L43" si="4">SUM(D39:D42)</f>
        <v>134041031</v>
      </c>
      <c r="E43" s="42">
        <f t="shared" si="4"/>
        <v>134041031</v>
      </c>
      <c r="F43" s="43">
        <f t="shared" si="4"/>
        <v>160849237</v>
      </c>
      <c r="G43" s="41">
        <f t="shared" si="4"/>
        <v>160849237</v>
      </c>
      <c r="H43" s="42">
        <f t="shared" si="4"/>
        <v>160849237</v>
      </c>
      <c r="I43" s="43">
        <f t="shared" si="4"/>
        <v>134041031</v>
      </c>
      <c r="J43" s="45">
        <f t="shared" si="4"/>
        <v>160849237</v>
      </c>
      <c r="K43" s="41">
        <f t="shared" si="4"/>
        <v>167283207</v>
      </c>
      <c r="L43" s="42">
        <f t="shared" si="4"/>
        <v>173974535</v>
      </c>
    </row>
    <row r="44" spans="1:12" x14ac:dyDescent="0.25">
      <c r="A44" s="33" t="s">
        <v>61</v>
      </c>
      <c r="B44" s="34" t="s">
        <v>19</v>
      </c>
      <c r="C44" s="35">
        <f>+C37+C43</f>
        <v>182444901</v>
      </c>
      <c r="D44" s="35">
        <f t="shared" ref="D44:L44" si="5">+D37+D43</f>
        <v>244370851</v>
      </c>
      <c r="E44" s="36">
        <f t="shared" si="5"/>
        <v>262364733</v>
      </c>
      <c r="F44" s="37">
        <f t="shared" si="5"/>
        <v>294677717</v>
      </c>
      <c r="G44" s="35">
        <f t="shared" si="5"/>
        <v>396564417</v>
      </c>
      <c r="H44" s="36">
        <f t="shared" si="5"/>
        <v>396564417</v>
      </c>
      <c r="I44" s="38">
        <f t="shared" si="5"/>
        <v>318755593</v>
      </c>
      <c r="J44" s="39">
        <f t="shared" si="5"/>
        <v>281919271</v>
      </c>
      <c r="K44" s="35">
        <f t="shared" si="5"/>
        <v>214078717</v>
      </c>
      <c r="L44" s="36">
        <f t="shared" si="5"/>
        <v>240416527</v>
      </c>
    </row>
    <row r="45" spans="1:12" x14ac:dyDescent="0.25">
      <c r="A45" s="47" t="s">
        <v>62</v>
      </c>
      <c r="B45" s="48" t="s">
        <v>63</v>
      </c>
      <c r="C45" s="49">
        <f>+C26-C44</f>
        <v>254843221</v>
      </c>
      <c r="D45" s="49">
        <f t="shared" ref="D45:L45" si="6">+D26-D44</f>
        <v>312811882</v>
      </c>
      <c r="E45" s="50">
        <f t="shared" si="6"/>
        <v>3411022037</v>
      </c>
      <c r="F45" s="51">
        <f t="shared" si="6"/>
        <v>-146395968</v>
      </c>
      <c r="G45" s="49">
        <f t="shared" si="6"/>
        <v>-148416968</v>
      </c>
      <c r="H45" s="50">
        <f t="shared" si="6"/>
        <v>-148416968</v>
      </c>
      <c r="I45" s="52">
        <f t="shared" si="6"/>
        <v>3495541279</v>
      </c>
      <c r="J45" s="53">
        <f t="shared" si="6"/>
        <v>-52679011</v>
      </c>
      <c r="K45" s="49">
        <f t="shared" si="6"/>
        <v>-17884844</v>
      </c>
      <c r="L45" s="50">
        <f t="shared" si="6"/>
        <v>-50992665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2421276</v>
      </c>
      <c r="D47" s="23">
        <v>86522554</v>
      </c>
      <c r="E47" s="24">
        <v>-75689938</v>
      </c>
      <c r="F47" s="25">
        <v>-27846485</v>
      </c>
      <c r="G47" s="23">
        <v>-29867485</v>
      </c>
      <c r="H47" s="24">
        <v>-29867485</v>
      </c>
      <c r="I47" s="26">
        <v>51531939</v>
      </c>
      <c r="J47" s="27">
        <v>54267554</v>
      </c>
      <c r="K47" s="23">
        <v>93339588</v>
      </c>
      <c r="L47" s="24">
        <v>64680745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2421276</v>
      </c>
      <c r="D50" s="56">
        <f t="shared" ref="D50:L50" si="7">SUM(D47:D49)</f>
        <v>86522554</v>
      </c>
      <c r="E50" s="57">
        <f t="shared" si="7"/>
        <v>-75689938</v>
      </c>
      <c r="F50" s="58">
        <f t="shared" si="7"/>
        <v>-27846485</v>
      </c>
      <c r="G50" s="56">
        <f t="shared" si="7"/>
        <v>-29867485</v>
      </c>
      <c r="H50" s="57">
        <f t="shared" si="7"/>
        <v>-29867485</v>
      </c>
      <c r="I50" s="59">
        <f t="shared" si="7"/>
        <v>51531939</v>
      </c>
      <c r="J50" s="60">
        <f t="shared" si="7"/>
        <v>54267554</v>
      </c>
      <c r="K50" s="56">
        <f t="shared" si="7"/>
        <v>93339588</v>
      </c>
      <c r="L50" s="57">
        <f t="shared" si="7"/>
        <v>64680745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378264284</v>
      </c>
      <c r="D6" s="23">
        <v>639839169</v>
      </c>
      <c r="E6" s="24">
        <v>2567380835</v>
      </c>
      <c r="F6" s="25">
        <v>2909402414</v>
      </c>
      <c r="G6" s="23">
        <v>4018089639</v>
      </c>
      <c r="H6" s="24">
        <v>4018089639</v>
      </c>
      <c r="I6" s="26">
        <v>2267022132</v>
      </c>
      <c r="J6" s="27">
        <v>4249635405</v>
      </c>
      <c r="K6" s="23">
        <v>4415868410</v>
      </c>
      <c r="L6" s="24">
        <v>4597913706</v>
      </c>
    </row>
    <row r="7" spans="1:12" x14ac:dyDescent="0.25">
      <c r="A7" s="28" t="s">
        <v>22</v>
      </c>
      <c r="B7" s="22" t="s">
        <v>9</v>
      </c>
      <c r="C7" s="23">
        <v>706617450</v>
      </c>
      <c r="D7" s="23">
        <v>-110040266</v>
      </c>
      <c r="E7" s="24">
        <v>387563445</v>
      </c>
      <c r="F7" s="25">
        <v>1617170019</v>
      </c>
      <c r="G7" s="23">
        <v>1060987190</v>
      </c>
      <c r="H7" s="24">
        <v>1060987190</v>
      </c>
      <c r="I7" s="26">
        <v>677090291</v>
      </c>
      <c r="J7" s="27">
        <v>1005836519</v>
      </c>
      <c r="K7" s="23">
        <v>424702871</v>
      </c>
      <c r="L7" s="24">
        <v>-126196872</v>
      </c>
    </row>
    <row r="8" spans="1:12" x14ac:dyDescent="0.25">
      <c r="A8" s="28" t="s">
        <v>23</v>
      </c>
      <c r="B8" s="22" t="s">
        <v>9</v>
      </c>
      <c r="C8" s="23">
        <v>-34542177</v>
      </c>
      <c r="D8" s="23">
        <v>-58922</v>
      </c>
      <c r="E8" s="24">
        <v>817187667</v>
      </c>
      <c r="F8" s="25">
        <v>0</v>
      </c>
      <c r="G8" s="23">
        <v>0</v>
      </c>
      <c r="H8" s="24">
        <v>0</v>
      </c>
      <c r="I8" s="26">
        <v>817187667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-603992</v>
      </c>
      <c r="D10" s="23">
        <v>359048</v>
      </c>
      <c r="E10" s="24">
        <v>3970880</v>
      </c>
      <c r="F10" s="25">
        <v>-141026</v>
      </c>
      <c r="G10" s="23">
        <v>-32237</v>
      </c>
      <c r="H10" s="24">
        <v>-32237</v>
      </c>
      <c r="I10" s="26">
        <v>2621724</v>
      </c>
      <c r="J10" s="27">
        <v>-240984</v>
      </c>
      <c r="K10" s="23">
        <v>-281542</v>
      </c>
      <c r="L10" s="24">
        <v>-250720</v>
      </c>
    </row>
    <row r="11" spans="1:12" x14ac:dyDescent="0.25">
      <c r="A11" s="28" t="s">
        <v>27</v>
      </c>
      <c r="B11" s="22" t="s">
        <v>19</v>
      </c>
      <c r="C11" s="23">
        <v>10099389</v>
      </c>
      <c r="D11" s="23">
        <v>12933933</v>
      </c>
      <c r="E11" s="24">
        <v>113242884</v>
      </c>
      <c r="F11" s="29">
        <v>10586917</v>
      </c>
      <c r="G11" s="30">
        <v>10134037</v>
      </c>
      <c r="H11" s="31">
        <v>10134037</v>
      </c>
      <c r="I11" s="26">
        <v>30538973</v>
      </c>
      <c r="J11" s="32">
        <v>8085092</v>
      </c>
      <c r="K11" s="30">
        <v>5831568</v>
      </c>
      <c r="L11" s="31">
        <v>5827833</v>
      </c>
    </row>
    <row r="12" spans="1:12" x14ac:dyDescent="0.25">
      <c r="A12" s="28" t="s">
        <v>28</v>
      </c>
      <c r="B12" s="22" t="s">
        <v>19</v>
      </c>
      <c r="C12" s="23">
        <v>39248959</v>
      </c>
      <c r="D12" s="23">
        <v>38412467</v>
      </c>
      <c r="E12" s="24">
        <v>43227123</v>
      </c>
      <c r="F12" s="25">
        <v>36412100</v>
      </c>
      <c r="G12" s="23">
        <v>42704919</v>
      </c>
      <c r="H12" s="24">
        <v>42704919</v>
      </c>
      <c r="I12" s="26">
        <v>30711408</v>
      </c>
      <c r="J12" s="27">
        <v>41033478</v>
      </c>
      <c r="K12" s="23">
        <v>41033478</v>
      </c>
      <c r="L12" s="24">
        <v>41033478</v>
      </c>
    </row>
    <row r="13" spans="1:12" x14ac:dyDescent="0.25">
      <c r="A13" s="33" t="s">
        <v>29</v>
      </c>
      <c r="B13" s="34" t="s">
        <v>19</v>
      </c>
      <c r="C13" s="35">
        <f>SUM(C6:C12)</f>
        <v>1099083913</v>
      </c>
      <c r="D13" s="35">
        <f t="shared" ref="D13:L13" si="0">SUM(D6:D12)</f>
        <v>581445429</v>
      </c>
      <c r="E13" s="36">
        <f t="shared" si="0"/>
        <v>3932572834</v>
      </c>
      <c r="F13" s="37">
        <f t="shared" si="0"/>
        <v>4573430424</v>
      </c>
      <c r="G13" s="35">
        <f t="shared" si="0"/>
        <v>5131883548</v>
      </c>
      <c r="H13" s="36">
        <f t="shared" si="0"/>
        <v>5131883548</v>
      </c>
      <c r="I13" s="38">
        <f t="shared" si="0"/>
        <v>3825172195</v>
      </c>
      <c r="J13" s="39">
        <f t="shared" si="0"/>
        <v>5304349510</v>
      </c>
      <c r="K13" s="35">
        <f t="shared" si="0"/>
        <v>4887154785</v>
      </c>
      <c r="L13" s="36">
        <f t="shared" si="0"/>
        <v>4518327425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1015911060</v>
      </c>
      <c r="D17" s="23">
        <v>832838016</v>
      </c>
      <c r="E17" s="24">
        <v>2398155736</v>
      </c>
      <c r="F17" s="29">
        <v>1216525678</v>
      </c>
      <c r="G17" s="30">
        <v>2742387716</v>
      </c>
      <c r="H17" s="31">
        <v>2742387716</v>
      </c>
      <c r="I17" s="26">
        <v>2576804789</v>
      </c>
      <c r="J17" s="32">
        <v>3352089851</v>
      </c>
      <c r="K17" s="30">
        <v>3579545536</v>
      </c>
      <c r="L17" s="31">
        <v>3977936854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1015911060</v>
      </c>
      <c r="D25" s="41">
        <f t="shared" ref="D25:L25" si="1">SUM(D15:D24)</f>
        <v>832838016</v>
      </c>
      <c r="E25" s="42">
        <f t="shared" si="1"/>
        <v>2398155736</v>
      </c>
      <c r="F25" s="43">
        <f t="shared" si="1"/>
        <v>1216525678</v>
      </c>
      <c r="G25" s="41">
        <f t="shared" si="1"/>
        <v>2742387716</v>
      </c>
      <c r="H25" s="42">
        <f t="shared" si="1"/>
        <v>2742387716</v>
      </c>
      <c r="I25" s="44">
        <f t="shared" si="1"/>
        <v>2576804789</v>
      </c>
      <c r="J25" s="45">
        <f t="shared" si="1"/>
        <v>3352089851</v>
      </c>
      <c r="K25" s="41">
        <f t="shared" si="1"/>
        <v>3579545536</v>
      </c>
      <c r="L25" s="42">
        <f t="shared" si="1"/>
        <v>3977936854</v>
      </c>
    </row>
    <row r="26" spans="1:12" x14ac:dyDescent="0.25">
      <c r="A26" s="33" t="s">
        <v>42</v>
      </c>
      <c r="B26" s="34" t="s">
        <v>19</v>
      </c>
      <c r="C26" s="35">
        <f>+C13+C25</f>
        <v>2114994973</v>
      </c>
      <c r="D26" s="35">
        <f t="shared" ref="D26:L26" si="2">+D13+D25</f>
        <v>1414283445</v>
      </c>
      <c r="E26" s="36">
        <f t="shared" si="2"/>
        <v>6330728570</v>
      </c>
      <c r="F26" s="37">
        <f t="shared" si="2"/>
        <v>5789956102</v>
      </c>
      <c r="G26" s="35">
        <f t="shared" si="2"/>
        <v>7874271264</v>
      </c>
      <c r="H26" s="36">
        <f t="shared" si="2"/>
        <v>7874271264</v>
      </c>
      <c r="I26" s="38">
        <f t="shared" si="2"/>
        <v>6401976984</v>
      </c>
      <c r="J26" s="39">
        <f t="shared" si="2"/>
        <v>8656439361</v>
      </c>
      <c r="K26" s="35">
        <f t="shared" si="2"/>
        <v>8466700321</v>
      </c>
      <c r="L26" s="36">
        <f t="shared" si="2"/>
        <v>8496264279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-5248363</v>
      </c>
      <c r="D31" s="23">
        <v>-8793</v>
      </c>
      <c r="E31" s="24">
        <v>-50193</v>
      </c>
      <c r="F31" s="25">
        <v>0</v>
      </c>
      <c r="G31" s="23">
        <v>0</v>
      </c>
      <c r="H31" s="24">
        <v>0</v>
      </c>
      <c r="I31" s="26">
        <v>-101021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-24025764</v>
      </c>
      <c r="D32" s="23">
        <v>-24270438</v>
      </c>
      <c r="E32" s="24">
        <v>6674665</v>
      </c>
      <c r="F32" s="25">
        <v>262842177</v>
      </c>
      <c r="G32" s="23">
        <v>413834865</v>
      </c>
      <c r="H32" s="24">
        <v>413834865</v>
      </c>
      <c r="I32" s="26">
        <v>-138067238</v>
      </c>
      <c r="J32" s="27">
        <v>514456774</v>
      </c>
      <c r="K32" s="23">
        <v>360106727</v>
      </c>
      <c r="L32" s="24">
        <v>443736985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50200000</v>
      </c>
      <c r="E33" s="24">
        <v>9358849</v>
      </c>
      <c r="F33" s="25">
        <v>61446999</v>
      </c>
      <c r="G33" s="23">
        <v>61833450</v>
      </c>
      <c r="H33" s="24">
        <v>61833450</v>
      </c>
      <c r="I33" s="26">
        <v>104836040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496738784</v>
      </c>
      <c r="D34" s="23">
        <v>606084919</v>
      </c>
      <c r="E34" s="24">
        <v>547016923</v>
      </c>
      <c r="F34" s="25">
        <v>32261199</v>
      </c>
      <c r="G34" s="23">
        <v>32843239</v>
      </c>
      <c r="H34" s="24">
        <v>32843239</v>
      </c>
      <c r="I34" s="26">
        <v>555420869</v>
      </c>
      <c r="J34" s="27">
        <v>322612</v>
      </c>
      <c r="K34" s="23">
        <v>335516</v>
      </c>
      <c r="L34" s="24">
        <v>348937</v>
      </c>
    </row>
    <row r="35" spans="1:12" x14ac:dyDescent="0.25">
      <c r="A35" s="28" t="s">
        <v>27</v>
      </c>
      <c r="B35" s="22" t="s">
        <v>19</v>
      </c>
      <c r="C35" s="23">
        <v>-18044067</v>
      </c>
      <c r="D35" s="23">
        <v>11797437</v>
      </c>
      <c r="E35" s="24">
        <v>18338107</v>
      </c>
      <c r="F35" s="25">
        <v>-9933008</v>
      </c>
      <c r="G35" s="23">
        <v>-20691611</v>
      </c>
      <c r="H35" s="24">
        <v>-20691611</v>
      </c>
      <c r="I35" s="26">
        <v>94362530</v>
      </c>
      <c r="J35" s="27">
        <v>-22982700</v>
      </c>
      <c r="K35" s="23">
        <v>-10239634</v>
      </c>
      <c r="L35" s="24">
        <v>2871358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449420590</v>
      </c>
      <c r="D37" s="35">
        <f t="shared" ref="D37:L37" si="3">SUM(D29:D36)</f>
        <v>643803125</v>
      </c>
      <c r="E37" s="36">
        <f t="shared" si="3"/>
        <v>581338351</v>
      </c>
      <c r="F37" s="37">
        <f t="shared" si="3"/>
        <v>346617367</v>
      </c>
      <c r="G37" s="35">
        <f t="shared" si="3"/>
        <v>487819943</v>
      </c>
      <c r="H37" s="36">
        <f t="shared" si="3"/>
        <v>487819943</v>
      </c>
      <c r="I37" s="38">
        <f t="shared" si="3"/>
        <v>616451180</v>
      </c>
      <c r="J37" s="39">
        <f t="shared" si="3"/>
        <v>491796686</v>
      </c>
      <c r="K37" s="35">
        <f t="shared" si="3"/>
        <v>350202609</v>
      </c>
      <c r="L37" s="36">
        <f t="shared" si="3"/>
        <v>446957280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560338725</v>
      </c>
      <c r="D40" s="23">
        <v>411444699</v>
      </c>
      <c r="E40" s="24">
        <v>498882803</v>
      </c>
      <c r="F40" s="25">
        <v>1028835865</v>
      </c>
      <c r="G40" s="23">
        <v>1222356347</v>
      </c>
      <c r="H40" s="24">
        <v>1222356347</v>
      </c>
      <c r="I40" s="26">
        <v>459210876</v>
      </c>
      <c r="J40" s="27">
        <v>1186015665</v>
      </c>
      <c r="K40" s="23">
        <v>1060481612</v>
      </c>
      <c r="L40" s="24">
        <v>941154798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560338725</v>
      </c>
      <c r="D43" s="41">
        <f t="shared" ref="D43:L43" si="4">SUM(D39:D42)</f>
        <v>411444699</v>
      </c>
      <c r="E43" s="42">
        <f t="shared" si="4"/>
        <v>498882803</v>
      </c>
      <c r="F43" s="43">
        <f t="shared" si="4"/>
        <v>1028835865</v>
      </c>
      <c r="G43" s="41">
        <f t="shared" si="4"/>
        <v>1222356347</v>
      </c>
      <c r="H43" s="42">
        <f t="shared" si="4"/>
        <v>1222356347</v>
      </c>
      <c r="I43" s="43">
        <f t="shared" si="4"/>
        <v>459210876</v>
      </c>
      <c r="J43" s="45">
        <f t="shared" si="4"/>
        <v>1186015665</v>
      </c>
      <c r="K43" s="41">
        <f t="shared" si="4"/>
        <v>1060481612</v>
      </c>
      <c r="L43" s="42">
        <f t="shared" si="4"/>
        <v>941154798</v>
      </c>
    </row>
    <row r="44" spans="1:12" x14ac:dyDescent="0.25">
      <c r="A44" s="33" t="s">
        <v>61</v>
      </c>
      <c r="B44" s="34" t="s">
        <v>19</v>
      </c>
      <c r="C44" s="35">
        <f>+C37+C43</f>
        <v>1009759315</v>
      </c>
      <c r="D44" s="35">
        <f t="shared" ref="D44:L44" si="5">+D37+D43</f>
        <v>1055247824</v>
      </c>
      <c r="E44" s="36">
        <f t="shared" si="5"/>
        <v>1080221154</v>
      </c>
      <c r="F44" s="37">
        <f t="shared" si="5"/>
        <v>1375453232</v>
      </c>
      <c r="G44" s="35">
        <f t="shared" si="5"/>
        <v>1710176290</v>
      </c>
      <c r="H44" s="36">
        <f t="shared" si="5"/>
        <v>1710176290</v>
      </c>
      <c r="I44" s="38">
        <f t="shared" si="5"/>
        <v>1075662056</v>
      </c>
      <c r="J44" s="39">
        <f t="shared" si="5"/>
        <v>1677812351</v>
      </c>
      <c r="K44" s="35">
        <f t="shared" si="5"/>
        <v>1410684221</v>
      </c>
      <c r="L44" s="36">
        <f t="shared" si="5"/>
        <v>1388112078</v>
      </c>
    </row>
    <row r="45" spans="1:12" x14ac:dyDescent="0.25">
      <c r="A45" s="47" t="s">
        <v>62</v>
      </c>
      <c r="B45" s="48" t="s">
        <v>63</v>
      </c>
      <c r="C45" s="49">
        <f>+C26-C44</f>
        <v>1105235658</v>
      </c>
      <c r="D45" s="49">
        <f t="shared" ref="D45:L45" si="6">+D26-D44</f>
        <v>359035621</v>
      </c>
      <c r="E45" s="50">
        <f t="shared" si="6"/>
        <v>5250507416</v>
      </c>
      <c r="F45" s="51">
        <f t="shared" si="6"/>
        <v>4414502870</v>
      </c>
      <c r="G45" s="49">
        <f t="shared" si="6"/>
        <v>6164094974</v>
      </c>
      <c r="H45" s="50">
        <f t="shared" si="6"/>
        <v>6164094974</v>
      </c>
      <c r="I45" s="52">
        <f t="shared" si="6"/>
        <v>5326314928</v>
      </c>
      <c r="J45" s="53">
        <f t="shared" si="6"/>
        <v>6978627010</v>
      </c>
      <c r="K45" s="49">
        <f t="shared" si="6"/>
        <v>7056016100</v>
      </c>
      <c r="L45" s="50">
        <f t="shared" si="6"/>
        <v>7108152201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4299363300</v>
      </c>
      <c r="D47" s="23">
        <v>4779011466</v>
      </c>
      <c r="E47" s="24">
        <v>5505231124</v>
      </c>
      <c r="F47" s="25">
        <v>6028908721</v>
      </c>
      <c r="G47" s="23">
        <v>5928465628</v>
      </c>
      <c r="H47" s="24">
        <v>5928465628</v>
      </c>
      <c r="I47" s="26">
        <v>6284495000</v>
      </c>
      <c r="J47" s="27">
        <v>6372499717</v>
      </c>
      <c r="K47" s="23">
        <v>6727586577</v>
      </c>
      <c r="L47" s="24">
        <v>6935243257</v>
      </c>
    </row>
    <row r="48" spans="1:12" x14ac:dyDescent="0.25">
      <c r="A48" s="28" t="s">
        <v>67</v>
      </c>
      <c r="B48" s="22" t="s">
        <v>68</v>
      </c>
      <c r="C48" s="23">
        <v>-15731518</v>
      </c>
      <c r="D48" s="23">
        <v>-19027799</v>
      </c>
      <c r="E48" s="24">
        <v>-20631762</v>
      </c>
      <c r="F48" s="25">
        <v>0</v>
      </c>
      <c r="G48" s="23">
        <v>0</v>
      </c>
      <c r="H48" s="24">
        <v>0</v>
      </c>
      <c r="I48" s="26">
        <v>-24287280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4283631782</v>
      </c>
      <c r="D50" s="56">
        <f t="shared" ref="D50:L50" si="7">SUM(D47:D49)</f>
        <v>4759983667</v>
      </c>
      <c r="E50" s="57">
        <f t="shared" si="7"/>
        <v>5484599362</v>
      </c>
      <c r="F50" s="58">
        <f t="shared" si="7"/>
        <v>6028908721</v>
      </c>
      <c r="G50" s="56">
        <f t="shared" si="7"/>
        <v>5928465628</v>
      </c>
      <c r="H50" s="57">
        <f t="shared" si="7"/>
        <v>5928465628</v>
      </c>
      <c r="I50" s="59">
        <f t="shared" si="7"/>
        <v>6260207720</v>
      </c>
      <c r="J50" s="60">
        <f t="shared" si="7"/>
        <v>6372499717</v>
      </c>
      <c r="K50" s="56">
        <f t="shared" si="7"/>
        <v>6727586577</v>
      </c>
      <c r="L50" s="57">
        <f t="shared" si="7"/>
        <v>6935243257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65E45E-55C9-47E7-92BB-205E8E433AAF}"/>
</file>

<file path=customXml/itemProps2.xml><?xml version="1.0" encoding="utf-8"?>
<ds:datastoreItem xmlns:ds="http://schemas.openxmlformats.org/officeDocument/2006/customXml" ds:itemID="{38F03614-3E13-4570-9546-30D3C8295D23}"/>
</file>

<file path=customXml/itemProps3.xml><?xml version="1.0" encoding="utf-8"?>
<ds:datastoreItem xmlns:ds="http://schemas.openxmlformats.org/officeDocument/2006/customXml" ds:itemID="{1EB0D45D-9DCD-4B55-A52C-45FFCF168B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2025-11-20T09:33:12Z</dcterms:created>
  <dcterms:modified xsi:type="dcterms:W3CDTF">2025-11-20T09:34:02Z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